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827"/>
  <workbookPr codeName="Šios_darbaknygės" defaultThemeVersion="166925"/>
  <mc:AlternateContent xmlns:mc="http://schemas.openxmlformats.org/markup-compatibility/2006">
    <mc:Choice Requires="x15">
      <x15ac:absPath xmlns:x15ac="http://schemas.microsoft.com/office/spreadsheetml/2010/11/ac" url="https://vialietuva-my.sharepoint.com/personal/marina_urbiete_vialietuva_lt/Documents/Darbalaukis/Darbai MU/1.4 pirkimai 2025/3. Tarptautinis/6017-1 kelio 164 ruozas 133,92-136,714 km kap remont/3. Klausimai/2 blokas/"/>
    </mc:Choice>
  </mc:AlternateContent>
  <xr:revisionPtr revIDLastSave="12" documentId="13_ncr:1_{24A9281E-8BAB-4826-8A11-141237ABEA95}" xr6:coauthVersionLast="47" xr6:coauthVersionMax="47" xr10:uidLastSave="{EFED1A02-2263-4725-8E87-849BF09583DD}"/>
  <bookViews>
    <workbookView xWindow="-110" yWindow="-110" windowWidth="19420" windowHeight="10300" tabRatio="866" activeTab="3" xr2:uid="{6BC1EAF5-0D01-43F1-AE22-A39552859E42}"/>
  </bookViews>
  <sheets>
    <sheet name="1. S" sheetId="12" r:id="rId1"/>
    <sheet name="2. ER" sheetId="17" r:id="rId2"/>
    <sheet name="3. MS" sheetId="14" r:id="rId3"/>
    <sheet name="SANTRAUKA" sheetId="13" r:id="rId4"/>
  </sheets>
  <definedNames>
    <definedName name="_Hlk148616549" localSheetId="0">'1. S'!#REF!</definedName>
    <definedName name="_Hlk148616549" localSheetId="1">'2. ER'!#REF!</definedName>
    <definedName name="_Hlk148616549" localSheetId="2">'3. MS'!#REF!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29" i="12" l="1"/>
  <c r="G30" i="12"/>
  <c r="G31" i="12"/>
  <c r="G32" i="12"/>
  <c r="G33" i="12"/>
  <c r="G28" i="12"/>
  <c r="G27" i="12"/>
  <c r="G26" i="12"/>
  <c r="G25" i="12"/>
  <c r="G24" i="12"/>
  <c r="G23" i="12"/>
  <c r="G6" i="17"/>
  <c r="G7" i="17"/>
  <c r="G8" i="17"/>
  <c r="G9" i="17"/>
  <c r="G16" i="17"/>
  <c r="G18" i="17"/>
  <c r="G265" i="12"/>
  <c r="G266" i="12"/>
  <c r="G267" i="12"/>
  <c r="G268" i="12"/>
  <c r="G269" i="12"/>
  <c r="G270" i="12"/>
  <c r="G271" i="12"/>
  <c r="G272" i="12"/>
  <c r="G273" i="12"/>
  <c r="G274" i="12"/>
  <c r="G275" i="12"/>
  <c r="G276" i="12"/>
  <c r="G277" i="12"/>
  <c r="G249" i="12"/>
  <c r="G250" i="12"/>
  <c r="G251" i="12"/>
  <c r="G252" i="12"/>
  <c r="G239" i="12"/>
  <c r="G222" i="12"/>
  <c r="G223" i="12"/>
  <c r="G224" i="12"/>
  <c r="G225" i="12"/>
  <c r="G226" i="12"/>
  <c r="G227" i="12"/>
  <c r="G228" i="12"/>
  <c r="G229" i="12"/>
  <c r="G230" i="12"/>
  <c r="G231" i="12"/>
  <c r="G232" i="12"/>
  <c r="G233" i="12"/>
  <c r="G234" i="12"/>
  <c r="G235" i="12"/>
  <c r="G236" i="12"/>
  <c r="G237" i="12"/>
  <c r="G238" i="12"/>
  <c r="G240" i="12"/>
  <c r="G241" i="12"/>
  <c r="G242" i="12"/>
  <c r="G205" i="12"/>
  <c r="G206" i="12"/>
  <c r="G207" i="12"/>
  <c r="G208" i="12"/>
  <c r="G209" i="12"/>
  <c r="G210" i="12"/>
  <c r="G211" i="12"/>
  <c r="G212" i="12"/>
  <c r="G213" i="12"/>
  <c r="G214" i="12"/>
  <c r="G215" i="12"/>
  <c r="G216" i="12"/>
  <c r="G217" i="12"/>
  <c r="G218" i="12"/>
  <c r="G219" i="12"/>
  <c r="G220" i="12"/>
  <c r="G221" i="12"/>
  <c r="G154" i="12"/>
  <c r="G155" i="12"/>
  <c r="G156" i="12"/>
  <c r="G157" i="12"/>
  <c r="G158" i="12"/>
  <c r="G159" i="12"/>
  <c r="G160" i="12"/>
  <c r="G161" i="12"/>
  <c r="G162" i="12"/>
  <c r="G163" i="12"/>
  <c r="G164" i="12"/>
  <c r="G165" i="12"/>
  <c r="G166" i="12"/>
  <c r="G167" i="12"/>
  <c r="G168" i="12"/>
  <c r="G169" i="12"/>
  <c r="G142" i="12"/>
  <c r="G143" i="12"/>
  <c r="G144" i="12"/>
  <c r="G145" i="12"/>
  <c r="G146" i="12"/>
  <c r="G147" i="12"/>
  <c r="G148" i="12"/>
  <c r="G149" i="12"/>
  <c r="G150" i="12"/>
  <c r="G151" i="12"/>
  <c r="G152" i="12"/>
  <c r="G153" i="12"/>
  <c r="G60" i="12"/>
  <c r="G61" i="12"/>
  <c r="G62" i="12"/>
  <c r="G63" i="12"/>
  <c r="G64" i="12"/>
  <c r="G65" i="12"/>
  <c r="G66" i="12"/>
  <c r="G67" i="12"/>
  <c r="G68" i="12"/>
  <c r="G69" i="12"/>
  <c r="G70" i="12"/>
  <c r="G71" i="12"/>
  <c r="G72" i="12"/>
  <c r="G73" i="12"/>
  <c r="G74" i="12"/>
  <c r="G75" i="12"/>
  <c r="G76" i="12"/>
  <c r="G77" i="12"/>
  <c r="G78" i="12"/>
  <c r="G79" i="12"/>
  <c r="G80" i="12"/>
  <c r="G81" i="12"/>
  <c r="G82" i="12"/>
  <c r="G83" i="12"/>
  <c r="G84" i="12"/>
  <c r="G85" i="12"/>
  <c r="G86" i="12"/>
  <c r="G87" i="12"/>
  <c r="G88" i="12"/>
  <c r="G89" i="12"/>
  <c r="G90" i="12"/>
  <c r="G91" i="12"/>
  <c r="G92" i="12"/>
  <c r="G93" i="12"/>
  <c r="G94" i="12"/>
  <c r="G95" i="12"/>
  <c r="G96" i="12"/>
  <c r="G97" i="12"/>
  <c r="G98" i="12"/>
  <c r="G99" i="12"/>
  <c r="G100" i="12"/>
  <c r="G101" i="12"/>
  <c r="G102" i="12"/>
  <c r="G103" i="12"/>
  <c r="G104" i="12"/>
  <c r="G105" i="12"/>
  <c r="G106" i="12"/>
  <c r="G107" i="12"/>
  <c r="G108" i="12"/>
  <c r="G109" i="12"/>
  <c r="G110" i="12"/>
  <c r="G111" i="12"/>
  <c r="G112" i="12"/>
  <c r="G113" i="12"/>
  <c r="G114" i="12"/>
  <c r="G115" i="12"/>
  <c r="G116" i="12"/>
  <c r="G117" i="12"/>
  <c r="G118" i="12"/>
  <c r="G119" i="12"/>
  <c r="G120" i="12"/>
  <c r="G121" i="12"/>
  <c r="G122" i="12"/>
  <c r="G123" i="12"/>
  <c r="G124" i="12"/>
  <c r="G59" i="12"/>
  <c r="G58" i="12"/>
  <c r="G57" i="12"/>
  <c r="G56" i="12"/>
  <c r="G55" i="12"/>
  <c r="G54" i="12"/>
  <c r="G52" i="12"/>
  <c r="G41" i="12"/>
  <c r="G42" i="12"/>
  <c r="G43" i="12"/>
  <c r="G44" i="12"/>
  <c r="G45" i="12"/>
  <c r="G46" i="12"/>
  <c r="G47" i="12"/>
  <c r="G48" i="12"/>
  <c r="G49" i="12"/>
  <c r="G50" i="12"/>
  <c r="G51" i="12"/>
  <c r="G53" i="12"/>
  <c r="G12" i="12"/>
  <c r="G13" i="12"/>
  <c r="G14" i="12"/>
  <c r="G15" i="12"/>
  <c r="G16" i="12"/>
  <c r="G17" i="12"/>
  <c r="G18" i="12"/>
  <c r="G19" i="12"/>
  <c r="G20" i="12"/>
  <c r="G21" i="12"/>
  <c r="G22" i="12"/>
  <c r="G34" i="12"/>
  <c r="G35" i="12"/>
  <c r="I123" i="12" l="1"/>
  <c r="I252" i="12"/>
  <c r="G13" i="17" l="1"/>
  <c r="G14" i="17"/>
  <c r="G15" i="17"/>
  <c r="G17" i="17"/>
  <c r="G5" i="17"/>
  <c r="G19" i="17"/>
  <c r="G12" i="17"/>
  <c r="G11" i="17"/>
  <c r="G10" i="17"/>
  <c r="G9" i="14"/>
  <c r="G10" i="14"/>
  <c r="G11" i="14"/>
  <c r="G12" i="14"/>
  <c r="G13" i="14"/>
  <c r="G14" i="14"/>
  <c r="G15" i="14"/>
  <c r="G8" i="14"/>
  <c r="G7" i="14"/>
  <c r="G6" i="14"/>
  <c r="G5" i="14"/>
  <c r="G279" i="12"/>
  <c r="G264" i="12"/>
  <c r="G263" i="12"/>
  <c r="G262" i="12"/>
  <c r="G261" i="12"/>
  <c r="G260" i="12"/>
  <c r="G255" i="12"/>
  <c r="G256" i="12"/>
  <c r="G257" i="12"/>
  <c r="G258" i="12"/>
  <c r="G259" i="12"/>
  <c r="G278" i="12"/>
  <c r="G248" i="12"/>
  <c r="G247" i="12"/>
  <c r="G246" i="12"/>
  <c r="G245" i="12"/>
  <c r="G244" i="12"/>
  <c r="G243" i="12"/>
  <c r="G204" i="12"/>
  <c r="G203" i="12"/>
  <c r="G202" i="12"/>
  <c r="G201" i="12"/>
  <c r="G200" i="12"/>
  <c r="G199" i="12"/>
  <c r="G198" i="12"/>
  <c r="G197" i="12"/>
  <c r="G196" i="12"/>
  <c r="G195" i="12"/>
  <c r="G186" i="12"/>
  <c r="G185" i="12"/>
  <c r="G184" i="12"/>
  <c r="G183" i="12"/>
  <c r="G182" i="12"/>
  <c r="G181" i="12"/>
  <c r="G180" i="12"/>
  <c r="G179" i="12"/>
  <c r="G178" i="12"/>
  <c r="G177" i="12"/>
  <c r="G176" i="12"/>
  <c r="G175" i="12"/>
  <c r="G174" i="12"/>
  <c r="G173" i="12"/>
  <c r="G172" i="12"/>
  <c r="G171" i="12"/>
  <c r="G170" i="12"/>
  <c r="G141" i="12"/>
  <c r="G140" i="12"/>
  <c r="G139" i="12"/>
  <c r="G138" i="12"/>
  <c r="G137" i="12"/>
  <c r="G136" i="12"/>
  <c r="G135" i="12"/>
  <c r="G134" i="12"/>
  <c r="G133" i="12"/>
  <c r="G40" i="12"/>
  <c r="G5" i="12"/>
  <c r="G6" i="12"/>
  <c r="I18" i="17" l="1"/>
  <c r="G20" i="17"/>
  <c r="C5" i="13" s="1"/>
  <c r="I10" i="17"/>
  <c r="I14" i="14"/>
  <c r="G16" i="14"/>
  <c r="C6" i="13" s="1"/>
  <c r="G187" i="12" l="1"/>
  <c r="G194" i="12"/>
  <c r="G193" i="12"/>
  <c r="G192" i="12"/>
  <c r="G191" i="12"/>
  <c r="G190" i="12"/>
  <c r="G189" i="12"/>
  <c r="G188" i="12"/>
  <c r="G11" i="12"/>
  <c r="G9" i="12"/>
  <c r="G8" i="12"/>
  <c r="G126" i="12" l="1"/>
  <c r="G132" i="12"/>
  <c r="G130" i="12"/>
  <c r="G131" i="12"/>
  <c r="G127" i="12"/>
  <c r="G125" i="12"/>
  <c r="G280" i="12"/>
  <c r="I280" i="12" s="1"/>
  <c r="G254" i="12"/>
  <c r="G253" i="12"/>
  <c r="G129" i="12"/>
  <c r="G128" i="12"/>
  <c r="G39" i="12"/>
  <c r="G38" i="12"/>
  <c r="G37" i="12"/>
  <c r="G36" i="12"/>
  <c r="I58" i="12" s="1"/>
  <c r="G10" i="12"/>
  <c r="I34" i="12" s="1"/>
  <c r="G7" i="12"/>
  <c r="I248" i="12" l="1"/>
  <c r="G281" i="12"/>
  <c r="C4" i="13" s="1"/>
  <c r="C7" i="13" s="1"/>
  <c r="I277" i="12"/>
</calcChain>
</file>

<file path=xl/sharedStrings.xml><?xml version="1.0" encoding="utf-8"?>
<sst xmlns="http://schemas.openxmlformats.org/spreadsheetml/2006/main" count="1264" uniqueCount="507">
  <si>
    <t>Krašto kelio Nr. 164 Mažeikiai-Plungė-Tauragė ruožo nuo 133,920 iki 136,714 km kapitalinis remontas</t>
  </si>
  <si>
    <t>DARBŲ KIEKIŲ ŽINIARAŠTIS NR. 1 – SUSISIEKIMO DALIS</t>
  </si>
  <si>
    <t>Skyrius</t>
  </si>
  <si>
    <t>Eilės Nr.</t>
  </si>
  <si>
    <t>Darbo pavadinimas, aprašymas</t>
  </si>
  <si>
    <t>Mato vnt.</t>
  </si>
  <si>
    <t>Kiekis</t>
  </si>
  <si>
    <r>
      <t xml:space="preserve">Vieneto kaina, Eur be PVM  </t>
    </r>
    <r>
      <rPr>
        <b/>
        <sz val="11"/>
        <color rgb="FFFF0000"/>
        <rFont val="Times New Roman"/>
        <family val="1"/>
        <charset val="186"/>
      </rPr>
      <t>(pildo Teikėjas)</t>
    </r>
  </si>
  <si>
    <t>Iš viso, Eur be PVM</t>
  </si>
  <si>
    <t>1. Paruošiamieji darbai</t>
  </si>
  <si>
    <t>1.1</t>
  </si>
  <si>
    <t>Geodezinis trasos nužymėjimas</t>
  </si>
  <si>
    <t>km</t>
  </si>
  <si>
    <t>1.2</t>
  </si>
  <si>
    <t>Minkštų veislių nuo 12 cm iki 16 cm skersmens medžių ir kelmų pašalinimas</t>
  </si>
  <si>
    <t>vnt.</t>
  </si>
  <si>
    <t>1.3</t>
  </si>
  <si>
    <t>Minkštų veislių nuo 17 cm iki 24 cm skersmens medžių ir kelmų pašalinimas</t>
  </si>
  <si>
    <t>1.4</t>
  </si>
  <si>
    <t>Minkštų veislių nuo 25 cm iki 32 cm skersmens medžių ir kelmų pašalinimas</t>
  </si>
  <si>
    <t>1.5</t>
  </si>
  <si>
    <t>Minkštų veislių nuo 32 cm skersmens medžių ir kelmų pašalinimas</t>
  </si>
  <si>
    <t>1.6</t>
  </si>
  <si>
    <t>Kietų veislių nuo 12 cm iki 16 cm skersmens medžių ir kelmų pašalinimas</t>
  </si>
  <si>
    <t>1.7</t>
  </si>
  <si>
    <t>Kietų veislių nuo 17 cm iki 24 cm skersmens medžių ir kelmų pašalinimas</t>
  </si>
  <si>
    <t>1.8</t>
  </si>
  <si>
    <t>Kietų veislių nuo 25 cm iki 32 cm skersmens medžių ir kelmų pašalinimas</t>
  </si>
  <si>
    <t>1.9</t>
  </si>
  <si>
    <t>Kietų veislių nuo 32 cm skersmens medžių ir kelmų pašalinimas</t>
  </si>
  <si>
    <t>1.10</t>
  </si>
  <si>
    <t>Medžių kamienų sandėliavimas ir apskaitymas statybvietėje</t>
  </si>
  <si>
    <t>1.11</t>
  </si>
  <si>
    <t>Pašalintų kelmų išvežimas rangovo pasirinktu atstumu ir utilizavimas</t>
  </si>
  <si>
    <t>1.12</t>
  </si>
  <si>
    <t>Krūmų kirtimas, smulkinimas ir išvežimas rangovo pasirinktu atstumu</t>
  </si>
  <si>
    <t>ha</t>
  </si>
  <si>
    <t>1.13</t>
  </si>
  <si>
    <t>Grįžtamosios medžiagos – susandėliuota mediena (kainą pateikia rangovas, įvertinęs medienos būklę: ≥0,00 Eur – kai mediena menkavertė ir skirta utilizavimui, t.y. vertinama, kiek kainuos utilizavimo išlaidos įrašant kainą su pliuso ženklu. &lt;0,00 Eur – kai mediena nėra menkavertė ir gali būti parduota, t.y. nurodoma kaina su minuso ženklu)</t>
  </si>
  <si>
    <t>kompl.</t>
  </si>
  <si>
    <t>1.14</t>
  </si>
  <si>
    <t>m²</t>
  </si>
  <si>
    <t>1.15</t>
  </si>
  <si>
    <t>Esamų kelio bordiūrų išardymas ir išvežimas utilizavimui rangovo pasirinktu atstumu</t>
  </si>
  <si>
    <t>m</t>
  </si>
  <si>
    <t>1.16</t>
  </si>
  <si>
    <t>Augalinio grunto pašalinimas</t>
  </si>
  <si>
    <t>m³</t>
  </si>
  <si>
    <t>1.17</t>
  </si>
  <si>
    <t>Augalinio grunto išvežimas į laikino sandėliavimo aikštelę (daubai, kelkraščiams, šlaitams)</t>
  </si>
  <si>
    <t>1.18</t>
  </si>
  <si>
    <t>Augalinio grunto išvežimas į išlykį rangovo pasirinktu atstumu</t>
  </si>
  <si>
    <t>1.19</t>
  </si>
  <si>
    <t>Vienstiebių kelio ženklų atramų išardymas ir išvežimas į Statytojo nurodytą sandėliavimo vietą</t>
  </si>
  <si>
    <t>1.20</t>
  </si>
  <si>
    <t>Skydų nuėmimas nuo vienstiebių atramų ir išvežimas į Statytojo nurodytą sandėliavimo vietą</t>
  </si>
  <si>
    <t>1.21</t>
  </si>
  <si>
    <t>Dvistiebių kelio ženklų atramų išardymas ir išvežimas į Statytojo nurodytą sandėliavimo vietą</t>
  </si>
  <si>
    <t>1.22</t>
  </si>
  <si>
    <t>Skydų nuėmimas nuo dvistiebių atramų ir išvežimas į Statytojo nurodytą sandėliavimo vietą</t>
  </si>
  <si>
    <t>1.23</t>
  </si>
  <si>
    <t>Suoliukų išardymas ir išvežimas utilizavimui rangovo pasirinktu atstumu</t>
  </si>
  <si>
    <t>1.24</t>
  </si>
  <si>
    <t>Šiukšliadėžių išardymas ir išvežimas utilizavimui rangovo pasirinktu atstumu</t>
  </si>
  <si>
    <t>1.25</t>
  </si>
  <si>
    <t>Esamo horizontalaus ženklinimo pašalinimas</t>
  </si>
  <si>
    <t>1.26</t>
  </si>
  <si>
    <t>Esamų apsauginių kelio atitvarų išardymas ir išvežimas į Statytojo nurodytą sandėliavimo vietą</t>
  </si>
  <si>
    <t>1.27</t>
  </si>
  <si>
    <t>Grunto iškasimas išvežant rangovo pasirinktu atstumu</t>
  </si>
  <si>
    <t>1.28</t>
  </si>
  <si>
    <t>Gelžbetoninių konstrukcijų ardymas, sandėliavimas, pakrovimas, išvežimas ir utilizavimas</t>
  </si>
  <si>
    <t>t</t>
  </si>
  <si>
    <t>1.29</t>
  </si>
  <si>
    <t>Mūrinių konstrukcijų ardymas, sandėliavimas, pakrovimas, išvežimas ir utilizavimas</t>
  </si>
  <si>
    <t>1.30</t>
  </si>
  <si>
    <t>Medinių konstrukcijų ardymas, sandėliavimas, pakrovimas, išvežimas ir utilizavimas</t>
  </si>
  <si>
    <t>1.31</t>
  </si>
  <si>
    <t>Metalinių konstrukcijų ardymas, sandėliavimas, pakrovimas, išvežimas ir užsakovo nurodytą vietą</t>
  </si>
  <si>
    <t>Iš viso skyriuje 1, 
Eur be PVM</t>
  </si>
  <si>
    <t>Grunto supylimas ir sutankinimas naudojant esamą sankasai tinkantį gruntą (trūkstamas kiekis panaudojamas iš kelio iškasų darbų)</t>
  </si>
  <si>
    <t>2. Žemės sankasa</t>
  </si>
  <si>
    <t>2.1</t>
  </si>
  <si>
    <t>Žemės darbai - skaldos pagrindo sluoksnio ardymas</t>
  </si>
  <si>
    <t>2.2</t>
  </si>
  <si>
    <t>Grįžtamosios medžiagos – skalda ≥7,5 Eur/m3. Sąmątoje nurodoma kaina su minuso ženklu</t>
  </si>
  <si>
    <t>2.3</t>
  </si>
  <si>
    <t>Žemės darbai - žemės sankasos formavimas iškasimas ir sandėliavimas (pylimams, pakopoms ir užpylimui)</t>
  </si>
  <si>
    <t>2.4</t>
  </si>
  <si>
    <t>Žemės darbai - žemės sankasos formavimas iškasimas ir išvežimas į išlykį rangovo pasirinktu atstumu</t>
  </si>
  <si>
    <t>2.5</t>
  </si>
  <si>
    <t>Žemės darbai - grunto kasimas tarp žemės sankasos viršaus ir esamų OH ir HU gruntų ir sandėliavimas (supylimui po gruntų pakeitimo)</t>
  </si>
  <si>
    <t>2.6</t>
  </si>
  <si>
    <t>Žemės darbai - [OH] gruntų iškasimas ir išvežimas į išlykį rangovo pasirinktu atstumu</t>
  </si>
  <si>
    <t>2.7</t>
  </si>
  <si>
    <t>Žemės darbai - iškasų grunto supylimas ir sutankinimas iškasto OH grunto vietoje</t>
  </si>
  <si>
    <t>2.8</t>
  </si>
  <si>
    <t>Žemės darbai - grunto supylimas tarp pakeistų OH ir HU gruntų ir žemės sankasos viršaus (naudojamas iškasų gruntas)</t>
  </si>
  <si>
    <t>2.9</t>
  </si>
  <si>
    <t>Žemės darbai - pakopų iškasimas ir išvežimas į išlykį rangovo pasirinktu atstumu</t>
  </si>
  <si>
    <t>2.10</t>
  </si>
  <si>
    <t>Žemės darbai - pakopų supylimas ir sutankinimas iš iškasų grunto</t>
  </si>
  <si>
    <t>2.11</t>
  </si>
  <si>
    <t>Žemės darbai - žemės sankasos formavimas pylimai (panaudojant iškasas)</t>
  </si>
  <si>
    <t>2.12</t>
  </si>
  <si>
    <t>Žemės sankasos kvalifikuotas pagerinimas pagal MN GPSR 12 h=0,30 m</t>
  </si>
  <si>
    <t>2.13</t>
  </si>
  <si>
    <t>Žemės sankasos sustiprinimas pagal MN GPSR 12 h=0,30 m</t>
  </si>
  <si>
    <t>2.14</t>
  </si>
  <si>
    <t xml:space="preserve">Žemės sankasos planiravimas ir tankinimas mechanizuotu būdu (h=0,30m) </t>
  </si>
  <si>
    <t>2.15</t>
  </si>
  <si>
    <t xml:space="preserve">Žemės sankasos planiravimas ir tankinimas rankiniu būdu (h=0,30m) </t>
  </si>
  <si>
    <t>2.16</t>
  </si>
  <si>
    <t>Griovio dugno ir šlaitų planiravimas mechanizuotai</t>
  </si>
  <si>
    <t>2.17</t>
  </si>
  <si>
    <t>Griovio dugno ir šlaitų planiravimas rankiniu būdu</t>
  </si>
  <si>
    <t>2.18</t>
  </si>
  <si>
    <t>Žvyro skaldos fr. 22/56 įrengimas h=0,15 m</t>
  </si>
  <si>
    <t>2.19</t>
  </si>
  <si>
    <t>Atraminių blokų 500x400x2000 mm įrengimas</t>
  </si>
  <si>
    <t>2.20</t>
  </si>
  <si>
    <t>Šlaito monolitinimas C30/37-XC4-XF4 betonu h=0,10 m</t>
  </si>
  <si>
    <t>2.21</t>
  </si>
  <si>
    <t>Šlaito tvirtinimas plokščių 490x490x80 mm (tarpus užpildant C30/37-XC4-XF4 betonu) įrengimas</t>
  </si>
  <si>
    <t>2.22</t>
  </si>
  <si>
    <t>Geotinklo 40x20 kN/m įrengimas</t>
  </si>
  <si>
    <t>2.23</t>
  </si>
  <si>
    <t>Šlaito tvirtinimas priešeroziniu kokoso plaušo dembliu</t>
  </si>
  <si>
    <t>Iš viso skyriuje 2, 
Eur be PVM</t>
  </si>
  <si>
    <t>2.24</t>
  </si>
  <si>
    <t>PVC d250 vamzdžio įrengimas</t>
  </si>
  <si>
    <t>3. Vandens nuleidimas</t>
  </si>
  <si>
    <t>3.1</t>
  </si>
  <si>
    <t>Drenažo įrengimas iš perforuotų d113/126 vamzdžių su geotekstilės filtru</t>
  </si>
  <si>
    <t>3.2</t>
  </si>
  <si>
    <t>Geotekstilė drenažui 100 g/m² paklojimas</t>
  </si>
  <si>
    <t>3.3</t>
  </si>
  <si>
    <t>Skaldelės fr. 11/16 drenažui paskleidimas</t>
  </si>
  <si>
    <t>3.4</t>
  </si>
  <si>
    <t>d315 drenažo šulinėlių įrengimas</t>
  </si>
  <si>
    <t>3.5</t>
  </si>
  <si>
    <t>Žiočių iš PVC d110 vamzdžių įrengimas</t>
  </si>
  <si>
    <t>3.6</t>
  </si>
  <si>
    <t>Betoninių vandens latakų 400x500x240mm įrengimas šalia takų</t>
  </si>
  <si>
    <t>3.7</t>
  </si>
  <si>
    <t>Betoninių pagrindų po vandens latakais įrengimas iš betono C30/37</t>
  </si>
  <si>
    <t>3.8</t>
  </si>
  <si>
    <t>Betoninio vandens latako tvirtinimas skalda fr. 0/45 h=0,2 m</t>
  </si>
  <si>
    <t>3.9</t>
  </si>
  <si>
    <t>Griovio dugno tvirtinimas žvyru fr. 16/32 h=10 cm</t>
  </si>
  <si>
    <t>3.10</t>
  </si>
  <si>
    <t>Griovio dugno tvirtinimas skalda fr. 22/56 h=15 cm</t>
  </si>
  <si>
    <t>3.11</t>
  </si>
  <si>
    <t>Griovio dugno tvirtinimas betoniniais 400x500x240 mm latakais ant C20/25 h=15cm betono pagrindo</t>
  </si>
  <si>
    <t>3.12</t>
  </si>
  <si>
    <t>Griovio dugno tvirtinimas 16-36 akmenų grindiniu įpluktų į C20/25 h=20cm betono pagrindą</t>
  </si>
  <si>
    <t>3.13</t>
  </si>
  <si>
    <t>Augalinio gruntas daubos įrengimui, apsėjimas žole (panaudojamas nuimtas augalinis gruntas)</t>
  </si>
  <si>
    <t>3.14</t>
  </si>
  <si>
    <t>Daubos tvirtinimas žvyru fr. 16/32 h=20 cm</t>
  </si>
  <si>
    <t>3.15</t>
  </si>
  <si>
    <t>Daubos tvirtinimas 16-36 akmenų grindiniu įpluktų į C20/25 h=20 cm betono pagrindą</t>
  </si>
  <si>
    <t>3.16</t>
  </si>
  <si>
    <t>Betoninės aikštelės iš C35/45-XC4-XF4-XD3 betono įrengimas h=0,17 m</t>
  </si>
  <si>
    <t>3.17</t>
  </si>
  <si>
    <t>Šlaito tvirtinimas betoniniais 400x500x240 mm latakais ant C35/45-XC4-XF4-XD3 h=15cm betono pagrindo</t>
  </si>
  <si>
    <t>3.18</t>
  </si>
  <si>
    <t>Griovio dugno suvedimas su betoniniais latakais C35/45-XC4-XF4-XD3 h=0,08 m betonu ant skaldos fr. 22/56 h=0,15 m pagrindo</t>
  </si>
  <si>
    <t>3.19</t>
  </si>
  <si>
    <t>Žvyro skaldos fr. 22/56 pagrindo įrengimas h=0,15 m</t>
  </si>
  <si>
    <t>3.20</t>
  </si>
  <si>
    <t>Šlaito tvirtinimas plokščių 490x490x80 mm (tarpus užpildant C35/45-XC4-XF4-XD3 betonu) įrengimas</t>
  </si>
  <si>
    <t>3.21</t>
  </si>
  <si>
    <t>3.22</t>
  </si>
  <si>
    <t>Šlaito monolitinimas C35/45-XC4-XF4-XD3 betonu h=0,08 m</t>
  </si>
  <si>
    <t>3.23</t>
  </si>
  <si>
    <t>3.24</t>
  </si>
  <si>
    <t>Apvalus, gelžbetoninis, nelaidus vandeniui d=1000 mm skersmens šulinys, su viena landa d=0,7 m, karštai cinkuoto metalo arba gamykloje įlietomis ketinėmis lipynėmis, betoninėmis vamzdžių atramomis, protarpinėmis ir B125 apkrovos klasės ketiniu dangčiu, iki 2,0 m gylio.</t>
  </si>
  <si>
    <t>3.25</t>
  </si>
  <si>
    <t>Plastikinių lietaus surinkimo šulinėlių, d315 mm skersmens, iki 3,0 m gylio, su visomis jungtimis bei atramomis tiekimas, sumontavimas, išbandymas. Surinkimo šulinėliai su 30 cm nusodinimo dalimi.</t>
  </si>
  <si>
    <t>3.26</t>
  </si>
  <si>
    <t>B125 apkrovos klasės dangčių lietaus surinkimo šulinėliuose įrengimas</t>
  </si>
  <si>
    <t>3.27</t>
  </si>
  <si>
    <t>Kupolo formos grotelelių įrengimas, D400 apkrovos klasės (montuojamos su D315 skersmens plastikiniais šuliniais)</t>
  </si>
  <si>
    <t>3.28</t>
  </si>
  <si>
    <t>Geotekstilė kupolo formos grotelėms apsukti</t>
  </si>
  <si>
    <t>3.29</t>
  </si>
  <si>
    <t>Žvyro skalda fr. 22/56, užpilama ant įrengiamų kupolo formos grotelių</t>
  </si>
  <si>
    <t>3.30</t>
  </si>
  <si>
    <t>Tranšėjų sienų išramstymas</t>
  </si>
  <si>
    <t>3.31</t>
  </si>
  <si>
    <t>Smėlis vamzdžių pagrindui</t>
  </si>
  <si>
    <t>3.32</t>
  </si>
  <si>
    <t>Smėlis pirminiam užpylimui, įskaitant sutankinimą</t>
  </si>
  <si>
    <t>3.33</t>
  </si>
  <si>
    <t>Savitakinio nuotakyno iš PVC N klasės vamzdžių DN 200 mm, su visomis reikalingomis jungtimis bei atramomis tiekimas, montavimas žemėje, pajungimas į šulinius.</t>
  </si>
  <si>
    <t>3.34</t>
  </si>
  <si>
    <t xml:space="preserve">PE D200 vamzdžiai su visomis reikalingomis jungtimis bei atramomis. Tiekimas, montavimas, pajungimas į šulinius. </t>
  </si>
  <si>
    <t>3.35</t>
  </si>
  <si>
    <t>Betranšėjiniu būdu vykdomi darbai</t>
  </si>
  <si>
    <t>3.36</t>
  </si>
  <si>
    <t>Plastikinių lietaus surinkimo šulinėlių, d425 mm skersmens, iki 1,80 m gylio, su visomis jungtimis bei atramomis tiekimas, sumontavimas, išbandymas. Surinkimo šulinėliai su 30 cm nusodinimo dalimi.</t>
  </si>
  <si>
    <t>3.37</t>
  </si>
  <si>
    <t>Bordiūrinės lietaus nuotekų surinkimo grotelės, D400 apkrovos klasės (montuojamos su D425 skersmens plastikiniais šuliniais)</t>
  </si>
  <si>
    <t>3.38</t>
  </si>
  <si>
    <t>Kvadratinės 400x400 mm lietaus nuotekų surinkimo grotelės, D400 apkrovos klasės (montuojamos su D425 skersmens plastikiniais šuliniais)</t>
  </si>
  <si>
    <t>3.39</t>
  </si>
  <si>
    <t>Vamzdžių praplovimas be dezinfikavimo</t>
  </si>
  <si>
    <t>3.40</t>
  </si>
  <si>
    <t>Vamzdžių hidraulinis bandymas</t>
  </si>
  <si>
    <t>3.41</t>
  </si>
  <si>
    <t>Grunto iškasimas išvežant iki 50 km (1% rankiniu būdu)</t>
  </si>
  <si>
    <t>3.42</t>
  </si>
  <si>
    <t>Sankasai tinkamo biraus grunto iškasimas ir sandėliavimas statybvietėje</t>
  </si>
  <si>
    <t>3.43</t>
  </si>
  <si>
    <t>Grunto supylimas ir sutankinimas naudojant esamą sankasai tinkantį gruntą</t>
  </si>
  <si>
    <t>3.44</t>
  </si>
  <si>
    <t>Molinio atvežtinio grunto supylimas vagos užtvenkimui</t>
  </si>
  <si>
    <t>3.45</t>
  </si>
  <si>
    <t>Esamų gelžbetoninių pralaidų ardymas, išvežimas ir utilizavimas</t>
  </si>
  <si>
    <t>3.46</t>
  </si>
  <si>
    <t>Plieninių gofruotų 1,4 m skersmens skerspjūvio vandens pralaidų įrengimas (vamzdžius jungiant apkabomis)</t>
  </si>
  <si>
    <t>3.47</t>
  </si>
  <si>
    <t>Filtruojančia neaustine geotekstile, apvyniojama aplink pralaidos vamzdį ir aplink pralaidos užpilo gruntą padengiamas plotas</t>
  </si>
  <si>
    <t>3.48</t>
  </si>
  <si>
    <t>Filtruojančia neaustine geotekstile apvyniojama aplink apkabas padengiamas plotas</t>
  </si>
  <si>
    <t>3.49</t>
  </si>
  <si>
    <t>Filtruojančia neaustine geotekstile šalčiui atspariam pagrindui padengiamas plotas</t>
  </si>
  <si>
    <t>3.50</t>
  </si>
  <si>
    <t>Pagrindo iš šalčiui atsparaus grunto įrengimas</t>
  </si>
  <si>
    <t>3.51</t>
  </si>
  <si>
    <t>Smėlio pagrindo fr.0/2 pralaidoms įrengimas</t>
  </si>
  <si>
    <t>3.52</t>
  </si>
  <si>
    <t>Pralaidų užpylimas smulkiagrūdžiais, vidutiniagrūdžiais,  stambiagrūdžiais smėlio ir žvyro mišiniais, ir grunto sutankinimas</t>
  </si>
  <si>
    <t>3.53</t>
  </si>
  <si>
    <t>Skaldos pagrindo įrengimas h=10cm fr. 22/32</t>
  </si>
  <si>
    <t>3.54</t>
  </si>
  <si>
    <t>Pralaidos antgalių betonavimas C30/37-XF4-XC4 h=10cm</t>
  </si>
  <si>
    <t>3.55</t>
  </si>
  <si>
    <t>Vagos ir šlaitų tvirtinimas betonu C30/37-XF4-XC4 h=10cm</t>
  </si>
  <si>
    <t>3.56</t>
  </si>
  <si>
    <t>Vagos tvirtinimas betonu C30/37-XF4-XC4 h=12cm</t>
  </si>
  <si>
    <t>3.57</t>
  </si>
  <si>
    <t>Armatūros tinklų montavimas ir sudėjimas į projektinę padėtį 200x200 ∅6mm</t>
  </si>
  <si>
    <t>kg</t>
  </si>
  <si>
    <t>3.58</t>
  </si>
  <si>
    <t>Vagos tvirtinimas skalda fr. 22/32, h=15cm</t>
  </si>
  <si>
    <t>3.59</t>
  </si>
  <si>
    <t>Tašelių, impregnuotų antiseptiku, montavimas</t>
  </si>
  <si>
    <t>3.60</t>
  </si>
  <si>
    <t>Laikinos gofruotos PP Ø800 pralaidos įrengimas, vamzdžius jungiant movomis</t>
  </si>
  <si>
    <t>3.61</t>
  </si>
  <si>
    <t>Laikinos PP Ø800 pralaidos išardymas</t>
  </si>
  <si>
    <t>3.62</t>
  </si>
  <si>
    <t>Geomembrana padengiamas plotas</t>
  </si>
  <si>
    <t>3.63</t>
  </si>
  <si>
    <t>Smėlio pagrindo po PP d400 pralaidoms įrengimas</t>
  </si>
  <si>
    <t>3.64</t>
  </si>
  <si>
    <t>PP d400 pralaidų įrengimas (16vnt)</t>
  </si>
  <si>
    <t>Iš viso skyriuje 3, 
Eur be PVM</t>
  </si>
  <si>
    <t>3.65</t>
  </si>
  <si>
    <t>Gelžbetoninių antgalių d400 pralaidoms įrengimas</t>
  </si>
  <si>
    <t>4. Dangos konstrukcijos įrengimas (I variantas)</t>
  </si>
  <si>
    <t>4.1</t>
  </si>
  <si>
    <t>Asfaltbetonio dangos hvid=0,17 m frezavimas, išvežimas ir permaišymas su įrengiamu skaldos pagrindo sluoksniu (pirmasis variantas)</t>
  </si>
  <si>
    <t>Pastaba: Rangovas pildo pasirinktinai I arba II konstrukcijos variantą</t>
  </si>
  <si>
    <t>4.2</t>
  </si>
  <si>
    <t>Asfaltbetonio dangos hvid=0,17 m frezavimas (nepanaudota dangos konstrukcijos sluoksniuose pirmasis variantas)</t>
  </si>
  <si>
    <t>4.3</t>
  </si>
  <si>
    <t>Asfaltbetonio danga (grįžtamoji medžiaga ne mažiau kaip 9,58 Eur/m3) (pirmasis variantas). Sąmątoje nurodoma kaina su minuso ženklu</t>
  </si>
  <si>
    <t>4.4</t>
  </si>
  <si>
    <t>Apsauginio šalčiui atsparaus sluoksnio kf≥1,5×10-5 m/s, h=0,61 m įrengimas</t>
  </si>
  <si>
    <t>4.5</t>
  </si>
  <si>
    <t>Skaldos pagrindo sluoksnio iš nesurišto mineralinių medžiagų mišinio fr. 0/45 h=0,20 m įrengimas pridedant iki 20 % NAG</t>
  </si>
  <si>
    <t>4.6</t>
  </si>
  <si>
    <t>Asfalto pagrindo sluoksnio iš mišinio AC 32 PN, h=0,10 m įrengimas</t>
  </si>
  <si>
    <t>4.7</t>
  </si>
  <si>
    <t>Pagruntavimas bitumine emulsija tarp asfalto dangos sluoksnių</t>
  </si>
  <si>
    <t>4.8</t>
  </si>
  <si>
    <t>Asfalto viršutinio sluoksnio iš mišinio SMA 8 N, h=0,04 m įrengimas</t>
  </si>
  <si>
    <t>4.9</t>
  </si>
  <si>
    <t>Skersinių ir išilginių siūlių gruntavimas bitumine emulsija</t>
  </si>
  <si>
    <t>4.10</t>
  </si>
  <si>
    <t>Paviršiaus šiurkštinimas 2/5 frakcijos skaldyta mineraline medžiaga - 1,0-2,0 kg/m2</t>
  </si>
  <si>
    <t>4.11</t>
  </si>
  <si>
    <t>Asfaltbetonio dangos h=0,05 m frezavimas ir sandėliavimas vietoje</t>
  </si>
  <si>
    <t>4.12</t>
  </si>
  <si>
    <t>Asfaltbetonio danga (grįžtamoji medžiaga ne mažiau kaip 9,58 Eur/m3)</t>
  </si>
  <si>
    <t>4.13</t>
  </si>
  <si>
    <t>Grunto sluoksnio po kelkraščiu įrengimas (ŽB, ŽG, ŽP, SB, SG, ŽD, ŽM, SD, SM (Mišiniai ŽB, ŽG, ŽP pagal LST 1331)). Naudojamas tinkamas iškasų gruntas</t>
  </si>
  <si>
    <t>4.14</t>
  </si>
  <si>
    <t>Kelkraščių h=0,11 m įrengimas (11/22 fr. skaldos 85%, augalinio grunto 15% mišinio)</t>
  </si>
  <si>
    <t>4.15</t>
  </si>
  <si>
    <t>Asfalto pagrindo sluoksnio iš mišinio AC 32 PN, h=0,10 m įrengimas (suvedimui)</t>
  </si>
  <si>
    <t>4.16</t>
  </si>
  <si>
    <t>Pagruntavimas bitumine emulsija tarp asfalto dangos sluoksnių (suvedimui)</t>
  </si>
  <si>
    <t>4.17</t>
  </si>
  <si>
    <t>Asfalto viršutinio sluoksnio iš mišinio SMA 8 N, h=0,04 m įrengimas (suvedimui)</t>
  </si>
  <si>
    <t>4.18</t>
  </si>
  <si>
    <t>Skersinių ir išilginių siūlių gruntavimas bitumine emulsija (suvedimui)</t>
  </si>
  <si>
    <t>4.19</t>
  </si>
  <si>
    <t>Paviršiaus šiurkštinimas 2/5 frakcijos skaldyta mineraline medžiaga - 1,0-2,0 kg/m2 (suvedimui)</t>
  </si>
  <si>
    <t>4.20</t>
  </si>
  <si>
    <t>Sankryžos suvedimas nesurištuoju mineralinių medžiagų mišiniu 0/32 h=0,15m</t>
  </si>
  <si>
    <t>4.21</t>
  </si>
  <si>
    <t>Apsauginio šalčiui atsparaus sluoksnio kf≥1,5×10-5 m/s, h=0,28 m įrengimas</t>
  </si>
  <si>
    <t>4.22</t>
  </si>
  <si>
    <t>4.23</t>
  </si>
  <si>
    <t>4.24</t>
  </si>
  <si>
    <t>4.25</t>
  </si>
  <si>
    <t>Asfalto apatinio sluoksnio iš mišinio AC 16 AN, h=0,04 m įrengimas</t>
  </si>
  <si>
    <t>4.26</t>
  </si>
  <si>
    <t>4.27</t>
  </si>
  <si>
    <t>Asfalto viršutinio sluoksnio iš mišinio SMA 8 N, h=0,03 m įrengimas</t>
  </si>
  <si>
    <t>4.28</t>
  </si>
  <si>
    <t>4.29</t>
  </si>
  <si>
    <t>4.30</t>
  </si>
  <si>
    <t>4.31</t>
  </si>
  <si>
    <t>Kelkraščių h=0,14 m įrengimas (11/22 fr. skaldos 85%, augalinio grunto 15% mišinio)</t>
  </si>
  <si>
    <t>4.32</t>
  </si>
  <si>
    <t>Apsauginio šalčiui atsparaus sluoksnio kf≥1,5×10-5 m/s, h=0,28 m įrengimas (suvedimui)</t>
  </si>
  <si>
    <t>4.33</t>
  </si>
  <si>
    <t>Skaldos pagrindo sluoksnio iš nesurišto mineralinių medžiagų mišinio fr. 0/45 h=0,20 m įrengimas pridedant iki 20 % NAG (suvedimui)</t>
  </si>
  <si>
    <t>4.34</t>
  </si>
  <si>
    <t>4.35</t>
  </si>
  <si>
    <t>4.36</t>
  </si>
  <si>
    <t>Asfalto apatinio sluoksnio iš mišinio AC 16 AN, h=0,04 m įrengimas (suvedimui)</t>
  </si>
  <si>
    <t>4.37</t>
  </si>
  <si>
    <t>4.38</t>
  </si>
  <si>
    <t>Asfalto viršutinio sluoksnio iš mišinio SMA 8 N, h=0,03 m įrengimas (suvedimui)</t>
  </si>
  <si>
    <t>4.39</t>
  </si>
  <si>
    <t>4.40</t>
  </si>
  <si>
    <t>4.41</t>
  </si>
  <si>
    <t>4.42</t>
  </si>
  <si>
    <t>4.43</t>
  </si>
  <si>
    <t>Apsauginio šalčiui atsparaus sluoksnio kf≥1,5×10-5 m/s, hmin=0,39 m įrengimas</t>
  </si>
  <si>
    <t>4.44</t>
  </si>
  <si>
    <t>4.45</t>
  </si>
  <si>
    <t>Asfalto pagrindo-dangos sluoksnio iš mišinio AC 16 PD, h=0,06 m įrengimas</t>
  </si>
  <si>
    <t>4.46</t>
  </si>
  <si>
    <t>Kelkraščių įrengimas iš augalinio gruntas h=0,03 m (panaudojamas nuimtas augalinis sluoksnis)</t>
  </si>
  <si>
    <t>4.47</t>
  </si>
  <si>
    <t>4.48</t>
  </si>
  <si>
    <t>Nuovažų suvedimas nesurištuoju mineralinių medžiagų mišiniu 0/32 h=0,15m</t>
  </si>
  <si>
    <t>4.49</t>
  </si>
  <si>
    <t>Betoninių kelio bordiūrų 1000x150x300 mm įrengimas ant betono pagrindo</t>
  </si>
  <si>
    <t>4.50</t>
  </si>
  <si>
    <t>Betoninių kelio bordiūrų 1000x150x220 mm įrengimas ant betono pagrindo</t>
  </si>
  <si>
    <t>4.51</t>
  </si>
  <si>
    <t>Betoninių vejos bordiūrų 1000x80x200 įrengimas ant betono pagrindo</t>
  </si>
  <si>
    <t>4.52</t>
  </si>
  <si>
    <t>Sandūrų izoliavimas sandariklio juostomis</t>
  </si>
  <si>
    <t>4.53</t>
  </si>
  <si>
    <t>Apsauginio šalčiui atsparaus sluoksnio kf≥1,5×10-5 m/s, hmin=0,27 m įrengimas</t>
  </si>
  <si>
    <t>4.54</t>
  </si>
  <si>
    <t>Skaldos pagrindo iš nesurišto mineralinių medžiagų mišinio 0/45 h=0,15 m įrengimas pridedant iki 20 % NAG (trinkelių dangos takai)</t>
  </si>
  <si>
    <t>4.55</t>
  </si>
  <si>
    <t>Skaldos pagrindo iš nesurišto mineralinių medžiagų mišinio 0/45 h=0,20 m įrengimas pridedant iki 20 % NAG (asfalto dangos takai)</t>
  </si>
  <si>
    <t>4.56</t>
  </si>
  <si>
    <t>Asfalto pagrindo-dangos sluoksnio iš mišinio AC 16 PD, h=0,08 m įrengimas</t>
  </si>
  <si>
    <t>4.57</t>
  </si>
  <si>
    <t>Išlyginamojo sluoksnio iš dolomito skaldos atsijų 0/5 įrengimas h=0,03m</t>
  </si>
  <si>
    <t>4.58</t>
  </si>
  <si>
    <t>Betoninių pilkos spalvos trinkelių 200x100x80 mm įrengimas</t>
  </si>
  <si>
    <t>4.59</t>
  </si>
  <si>
    <t>Betoninių geltonos spalvos trinkelių (kauburėliai) 200x100x80 mm įrengimas ties trinkelėmis</t>
  </si>
  <si>
    <t>4.60</t>
  </si>
  <si>
    <t>Betoninių geltonos spalvos trinkelių (kauburėliai) 200x100x80 mm įrengimas ties asfaltu</t>
  </si>
  <si>
    <t>4.61</t>
  </si>
  <si>
    <t>Betoninių geltonos spalvos trinkelių (pailgos juostelės) 200x100x80 mm įrengimas ties asfaltu</t>
  </si>
  <si>
    <t>4.62</t>
  </si>
  <si>
    <t xml:space="preserve">Betoninių raudonos spalvos trinkelių 200x100x80 mm įrengimas </t>
  </si>
  <si>
    <t>4. Dangos konstrukcijos įrengimas (II variantas)</t>
  </si>
  <si>
    <t>Asfaltbetonio dangos hvid=0,17 m frezavimas, išvežimas ir permaišymas su įrengiamu skaldos pagrindo sluoksniu (antrasis variantas)</t>
  </si>
  <si>
    <t>Asfaltbetonio dangos hvid=0,17 m frezavimas (nepanaudota dangos konstrukcijos sluoksniuose antrasis variantas)</t>
  </si>
  <si>
    <t>Asfaltbetonio danga (grįžtamoji medžiaga ne mažiau kaip 9,58 Eur/m3) (antrasis variantas). Sąmątoje nurodoma kaina su minuso ženklu</t>
  </si>
  <si>
    <t>Šalčiui nejautrių medžiagų sluoksnio kf≥1,5×10-5 m/s, h=0,56 m įrengimas</t>
  </si>
  <si>
    <t>Skaldos pagrindo sluoksnio iš nesurišto mineralinių medžiagų mišinio fr. 0/45 h=0,25 m įrengimas pridedant iki 20 % NAG</t>
  </si>
  <si>
    <t>Šalčiui nejautrių medžiagų sluoksnio kf≥1,5×10-5 m/s, h=0,18 m įrengimas</t>
  </si>
  <si>
    <t>Skaldos pagrindo sluoksnio iš nesurišto mineralinių medžiagų mišinio fr. 0/45 h=0,30 m įrengimas pridedant iki 20 % NAG</t>
  </si>
  <si>
    <t>Šalčiui nejautrių medžiagų sluoksnio kf≥1,5×10-5 m/s, h=0,28 m įrengimas (suvedimui)</t>
  </si>
  <si>
    <t>Skaldos pagrindo sluoksnio iš nesurišto mineralinių medžiagų mišinio fr. 0/45 h=0,30 m įrengimas pridedant iki 20 % NAG (suvedimui)</t>
  </si>
  <si>
    <t>Šalčiui nejautrių medžiagų sluoksnio kf≥1,5×10-5 m/s, hmin=0,39 m įrengimas</t>
  </si>
  <si>
    <t>Šalčiui nejautrių medžiagų sluoksnio kf≥1,5×10-5 m/s, hmin=0,27 m įrengimas</t>
  </si>
  <si>
    <t>Iš viso skyriuje 4, 
Eur be PVM</t>
  </si>
  <si>
    <t>5. Autobusų, poilsio aikštelės ir tvorelės</t>
  </si>
  <si>
    <t>5.1</t>
  </si>
  <si>
    <t>Keleivių laukimo paviljonų su integruotu suoliuku įrengimas</t>
  </si>
  <si>
    <t>5.2</t>
  </si>
  <si>
    <t>Šiukšliadėžių įrengimas</t>
  </si>
  <si>
    <t>5.3</t>
  </si>
  <si>
    <t>Suoliukų įrengimas</t>
  </si>
  <si>
    <t>5.4</t>
  </si>
  <si>
    <t>Pėsčiųjų tvorelės įrengimas</t>
  </si>
  <si>
    <t>Iš viso skyriuje 5, 
Eur be PVM</t>
  </si>
  <si>
    <t>6. Kelio apstatymas ir saugaus eismo organizavimas</t>
  </si>
  <si>
    <t>6.1</t>
  </si>
  <si>
    <t>Apsauginių kelio atitvarų N2 W4 A barjerų įrengimas</t>
  </si>
  <si>
    <t>6.2</t>
  </si>
  <si>
    <t>Apsauginių kelio atitvarų N2 W4 A pradinių ir galinių komponentų įrengimas</t>
  </si>
  <si>
    <t>6.3</t>
  </si>
  <si>
    <t>Apsauginių kelio atitvarų H1 W3 A barjerų įrengimas</t>
  </si>
  <si>
    <t>6.4</t>
  </si>
  <si>
    <t>Apsauginių kelio atitvarų H1 W3 A pradinių ir galinių komponentų įrengimas</t>
  </si>
  <si>
    <t>6.5</t>
  </si>
  <si>
    <t>Apsauginių kelio atitvarų H1 W3 A barjerų (dėžinio skerspjūvio) įrengimas</t>
  </si>
  <si>
    <t>6.6</t>
  </si>
  <si>
    <t>Apsauginių kelio atitvarų H1 W3 A (dėžinio skerspjūvio) pradinių ir galinių komponentų įrengimas</t>
  </si>
  <si>
    <t>6.7</t>
  </si>
  <si>
    <t>Signalinių stulpelių įrengimas</t>
  </si>
  <si>
    <t>6.8</t>
  </si>
  <si>
    <t>Kelio ženklų metalinių 76,1 mm skersmens atramų pastatymas</t>
  </si>
  <si>
    <t>6.9</t>
  </si>
  <si>
    <t>Kelio ženklų bendras atramų stiebų ilgis atramoms</t>
  </si>
  <si>
    <t>6.10</t>
  </si>
  <si>
    <t>Kelio ženklų skydų montavimas prie vienstiebių atramų (25,8 m²)</t>
  </si>
  <si>
    <t>6.11</t>
  </si>
  <si>
    <t>Kelio ženklų skydų montavimas prie dvistiebių atramų (2,8 m²)</t>
  </si>
  <si>
    <t>6.12</t>
  </si>
  <si>
    <t>Kelio ženklo stulpelio d150 h=1,0m (ženklinimas 2.3) su šviesą atspindinčiais atšvaitais įrengimas</t>
  </si>
  <si>
    <t>6.13</t>
  </si>
  <si>
    <t>Horizontalusis ženklinimas termoplastinėmis arba reaktyviosiomis medžiagomis su stiklo rutuliukais 1.1</t>
  </si>
  <si>
    <t>6.14</t>
  </si>
  <si>
    <t>Horizontalusis ženklinimas termoplastinėmis arba reaktyviosiomis medžiagomis su stiklo rutuliukais 1.2</t>
  </si>
  <si>
    <t>6.15</t>
  </si>
  <si>
    <t>Horizontalusis ženklinimas termoplastinėmis arba reaktyviosiomis medžiagomis su stiklo rutuliukais 1.5</t>
  </si>
  <si>
    <t>6.16</t>
  </si>
  <si>
    <t>Horizontalusis ženklinimas termoplastinėmis arba reaktyviosiomis medžiagomis su stiklo rutuliukais 1.6</t>
  </si>
  <si>
    <t>6.17</t>
  </si>
  <si>
    <t>Horizontalusis ženklinimas termoplastinėmis arba reaktyviosiomis medžiagomis su stiklo rutuliukais 1.7</t>
  </si>
  <si>
    <t>6.18</t>
  </si>
  <si>
    <t>Horizontalusis ženklinimas termoplastinėmis arba reaktyviosiomis medžiagomis su stiklo rutuliukais 1.8</t>
  </si>
  <si>
    <t>6.19</t>
  </si>
  <si>
    <t>Horizontalusis ženklinimas termoplastinėmis arba reaktyviosiomis medžiagomis su stiklo rutuliukais 1.12</t>
  </si>
  <si>
    <t>6.20</t>
  </si>
  <si>
    <t>Horizontalusis ženklinimas termoplastinėmis arba reaktyviosiomis medžiagomis su stiklo rutuliukais 1.15.1</t>
  </si>
  <si>
    <t>6.21</t>
  </si>
  <si>
    <t>Horizontalusis ženklinimas termoplastinėmis arba reaktyviosiomis medžiagomis su stiklo rutuliukais 1.16</t>
  </si>
  <si>
    <t>6.22</t>
  </si>
  <si>
    <t>Horizontalusis ženklinimas termoplastinėmis arba reaktyviosiomis medžiagomis su stiklo rutuliukais 1.17</t>
  </si>
  <si>
    <t>6.23</t>
  </si>
  <si>
    <t>Horizontalusis ženklinimas termoplastinėmis arba reaktyviosiomis medžiagomis su stiklo rutuliukais 1.21</t>
  </si>
  <si>
    <t>6.24</t>
  </si>
  <si>
    <t>Horizontalusis ženklinimas termoplastinėmis arba reaktyviosiomis medžiagomis su stiklo rutuliukais 1.22</t>
  </si>
  <si>
    <t>6.25</t>
  </si>
  <si>
    <t>Horizontalusis ženklinimas termoplastinėmis arba reaktyviosiomis medžiagomis su stiklo rutuliukais 1.33</t>
  </si>
  <si>
    <t>Iš viso skyriuje 6, 
Eur be PVM</t>
  </si>
  <si>
    <t>6.26</t>
  </si>
  <si>
    <t>Stiklo atšvaitų įrengimas bordiūruose</t>
  </si>
  <si>
    <t>7. Kitos paslaugos</t>
  </si>
  <si>
    <t>7.1</t>
  </si>
  <si>
    <t>Augalinio grunto užpylimas ir apsėjimas žole h=0,06 m (panaudojamas nuimtas augalinis gruntas)</t>
  </si>
  <si>
    <t>7.2</t>
  </si>
  <si>
    <t>Išpildomoji nuotrauka (taip pat pateikti laisvos formos deklaraciją, patvirtinančią išpildomosios geodezinės nuotraukos ir parengtos kadastrinės bylos atitikimą parengtam projektui). Kadastrinių matavimų bylos parengimas ir (ar) įregistruoto kelio ruožo į kurį patenka statinys, kadastrinės bylos patikslinimas</t>
  </si>
  <si>
    <t>Iš viso skyriuje 7, 
Eur be PVM</t>
  </si>
  <si>
    <t>IŠ VISO ŽINIARAŠTYJE 1, EUR BE PVM</t>
  </si>
  <si>
    <t>DARBŲ KIEKIŲ ŽINIARAŠTIS NR. 2 – ELEKTRONINIŲ RYŠIŲ (TELEKOMUNIKACIJŲ) DALIS</t>
  </si>
  <si>
    <t>1. Medžiagų žiniaraštis</t>
  </si>
  <si>
    <t>Sudedamas vamzdis PVC D110x100x3000mm</t>
  </si>
  <si>
    <t>RKŠ 2-5 pusinis šulinio korpusas, viršutinė
dalis</t>
  </si>
  <si>
    <t>RKŠ 2-6 pusinis šulinio korpusas, apatinė dalis</t>
  </si>
  <si>
    <t>Sunkaus tipo liuko komplektas MTT-S</t>
  </si>
  <si>
    <t>G/b paaukštinimo žiedas</t>
  </si>
  <si>
    <t>Kronšteinai</t>
  </si>
  <si>
    <t>Konsolė</t>
  </si>
  <si>
    <t>2. Darbų kiekių žiniaraštis</t>
  </si>
  <si>
    <t>Grunto 1-2 kategorijos kasimas ir užkasimas rankiniu būdu, kai tranšėjos plotis iki 0,4 m</t>
  </si>
  <si>
    <t>Sudedamųjų kabelių apsaugos vamzdžių paklojimas paruoštoje tranšėjoje</t>
  </si>
  <si>
    <t>Esamų polietileninių vamzdžių paklojimas paruoštoje tranšėjoje</t>
  </si>
  <si>
    <t>Telekomunikacijų šulinių montavimas RKŠ-2 ant esamos RKKS</t>
  </si>
  <si>
    <t>Kronšteinų pastatymas šulinyje</t>
  </si>
  <si>
    <t>Konsolių pastatymas šulinyje</t>
  </si>
  <si>
    <t>Požeminių komunikacijų išpildomoji geodezinė nuotrauka</t>
  </si>
  <si>
    <t>RKKS šulinio kortelė</t>
  </si>
  <si>
    <t>IŠ VISO ŽINIARAŠTYJE 2, EUR BE PVM</t>
  </si>
  <si>
    <t>DARBŲ KIEKIŲ ŽINIARAŠTIS NR. 3 – MELIORACIJOS DALIS</t>
  </si>
  <si>
    <t>1. Sąnaudų kiekių žiniaraštis</t>
  </si>
  <si>
    <t>Esamų drenų ieškojimas</t>
  </si>
  <si>
    <r>
      <t>m</t>
    </r>
    <r>
      <rPr>
        <vertAlign val="superscript"/>
        <sz val="10"/>
        <color theme="1"/>
        <rFont val="Times New Roman"/>
        <family val="1"/>
      </rPr>
      <t>3</t>
    </r>
  </si>
  <si>
    <t>Drenažo rinktuvų iš neperforuotų lygių PVC N klasės Ø110x3,2 mm vamzdžių įrengimas vienakaušiais ekskavatoriais</t>
  </si>
  <si>
    <t>Drenažo rinktuvų iš neperforuotų lygių PVC S klasės Ø110x3,4 mm vamzdžių įrengimas vienakaušiais ekskavatoriais</t>
  </si>
  <si>
    <t>Drenažo rinktuvų iš neperforuotų lygių PVC S klasės Ø200x5,9 mm vamzdžių įrengimas vienakaušiais ekskavatoriais</t>
  </si>
  <si>
    <t>Požeminių drenažo šulinių PE-PN-40 įrengimas</t>
  </si>
  <si>
    <t>Paviršinio vandens nuleistuvo PN-45 įrengimas</t>
  </si>
  <si>
    <t>vnt</t>
  </si>
  <si>
    <t>Grunto kasimas rankiniu būdu požeminių inžinerinių komunikacijų bei kitose zonose</t>
  </si>
  <si>
    <t>Vandens pašalinimas iš tranšėjų</t>
  </si>
  <si>
    <t>Val.</t>
  </si>
  <si>
    <t>Esamų sausintuvų pajungimas į projektuojamą sistemą</t>
  </si>
  <si>
    <t>Esamo rinktuvo ir sausintuvo ardymas</t>
  </si>
  <si>
    <t>Kompl</t>
  </si>
  <si>
    <t>HDPE d110 rinktuvų žiotys</t>
  </si>
  <si>
    <t>IŠ VISO ŽINIARAŠTYJE 3, EUR BE PVM</t>
  </si>
  <si>
    <t>DARBŲ KIEKIŲ ŽINIARAŠČIŲ SANTRAUKA</t>
  </si>
  <si>
    <t>Darbų kiekių žin. Nr.</t>
  </si>
  <si>
    <t>Žiniaraščio pavadinimas</t>
  </si>
  <si>
    <t>Vertė, EUR be PVM</t>
  </si>
  <si>
    <t>Susisiekimo dalis</t>
  </si>
  <si>
    <t>Elektroninių ryšių (telekomunikacijų) dalis</t>
  </si>
  <si>
    <t>Melioracijos dalis</t>
  </si>
  <si>
    <t>Vertės į pasiūlymo formą</t>
  </si>
  <si>
    <t>Iš viso žiniaraščiuose (Eur be PVM):</t>
  </si>
  <si>
    <t>Pastaba: Rangovas statybvietės išlaidose arba laisvai pasirinktoje (-ose) darbų kiekių žiniaraščių eilutėje (-ėse) turi įsivertinti visus su sutarties vykdymu susijusius dokumentus (įskaitant deklaracijos apie statybos užbaigimą parengimą, pateikimą tvirtinti bei įregistravimą Lietuvos Respublikos statybos įstatymo nustatyta tvarka).</t>
  </si>
  <si>
    <t>Žiniaraščio priedas</t>
  </si>
  <si>
    <r>
      <rPr>
        <b/>
        <sz val="10"/>
        <color rgb="FF000000"/>
        <rFont val="Times New Roman"/>
        <family val="1"/>
      </rPr>
      <t xml:space="preserve">Sandėliavimo medžiagos
</t>
    </r>
    <r>
      <rPr>
        <sz val="10"/>
        <color rgb="FF000000"/>
        <rFont val="Times New Roman"/>
        <family val="1"/>
      </rPr>
      <t>Vykdant valstybinės reikšmės kelių rekonstravimo ir (ar) remonto darbus susidarančios medžiagos, kurios nenaudojamos projekte ir nėra priskiriamos negražinamoms medžiagoms transportuojamos į AB „Via Lietuva“ nurodytas sandėliavimo vietą –</t>
    </r>
    <r>
      <rPr>
        <b/>
        <sz val="10"/>
        <color rgb="FF000000"/>
        <rFont val="Times New Roman"/>
        <family val="1"/>
      </rPr>
      <t xml:space="preserve"> </t>
    </r>
    <r>
      <rPr>
        <b/>
        <sz val="10"/>
        <color rgb="FFFF0000"/>
        <rFont val="Times New Roman"/>
        <family val="1"/>
        <charset val="186"/>
      </rPr>
      <t>AB „Kelių priežiūra“ Raseinių kelių tarnybos Pagrybio meistrija, Aušrinės g. 2, Iždonų k., Kaltinėnų sen., Šilalės r.</t>
    </r>
    <r>
      <rPr>
        <b/>
        <sz val="10"/>
        <color rgb="FF000000"/>
        <rFont val="Times New Roman"/>
        <family val="1"/>
      </rPr>
      <t xml:space="preserve">
</t>
    </r>
    <r>
      <rPr>
        <sz val="10"/>
        <color rgb="FF000000"/>
        <rFont val="Times New Roman"/>
        <family val="1"/>
      </rPr>
      <t xml:space="preserve">Į sandėliavimo vietas turi būti gabenami </t>
    </r>
    <r>
      <rPr>
        <b/>
        <sz val="10"/>
        <color rgb="FF000000"/>
        <rFont val="Times New Roman"/>
        <family val="1"/>
      </rPr>
      <t>metaliniai</t>
    </r>
    <r>
      <rPr>
        <sz val="10"/>
        <color rgb="FF000000"/>
        <rFont val="Times New Roman"/>
        <family val="1"/>
      </rPr>
      <t xml:space="preserve"> kelio elementai (neužteršti betonu ir kt. medžiagomis (t. y. turi būti nuvalyti)) nepriklausomai nuo jų būklės: kelio ženklai, kelio ženklų atramos, apšvietimo ir kiti stulpai, apsauginiai atitvarai ir jų elementai, tiltų ir viadukų turėklai, kiti metalo gaminiai, sijos, spraustasienės, pralaidos ir kt. 
Kitos medžiagos, kurios gali būti panaudotos pakartotinai, gali būti gabenamos į sandėliavimo vietas tik suderinus su AB „Via Lietuva“.
Į sandėliavimo vietas pristatomos medžiagos turi būti surūšiuotos į tinkamas naudoti pakartotinai ir netinkamas, o sandėliavimo vietoje iškraunamos atskirai. Medžiagų perdavimo-priėmimo akte turi būti atskirai nurodytas tinkamų panaudoti medžiagų kiekis su jų charakteristikomis (pvz. kelio ženklas, nurodant jo numerį; apšvietimo stulpo atrama, nurodant jos aukštį; kelio ženklo atrama, nurodant jos ilgį, skersmenį; apsauginio atitvaro sija, nurodant jos tipą, ilgį ir pan.). Netinkamų panaudoti medžiagų turi būti nurodytas tik perduodamas kiekis.
Rangovas turi numatyti ekonomiškai pagrįstą ir optimalų medžiagų išardymo būdą. Siektina, kad kuo daugiau medžiagų būtų išardytos tvarkingai ir pristatytos mechaniškai nepažeistos bei neužterštos. Jei statybos metu medžiagos taptų netinkamomis naudoti dėl jų netinkamo išardymo, tai būtų laikoma rangovo rizika ir atsakomybė tektų rangovui.</t>
    </r>
  </si>
  <si>
    <r>
      <rPr>
        <b/>
        <sz val="10"/>
        <color rgb="FF000000"/>
        <rFont val="Times New Roman"/>
        <family val="1"/>
      </rPr>
      <t xml:space="preserve">Negrąžinamos medžiagos
</t>
    </r>
    <r>
      <rPr>
        <sz val="10"/>
        <color rgb="FF000000"/>
        <rFont val="Times New Roman"/>
        <family val="1"/>
      </rPr>
      <t>Darbų vykdymo metu nepanaudotos frezuoto asfalto granulės, skalda, žvyras, žvyro ir skaldos mišinys, nesurištasis mineralinių medžiagų mišinys, grindinio akmenys (neužteršti gruntu) yra laikomi negrąžinamomis medžiagomis. Jos sąmatoje turi būti nurodytos atskira (-omis) eilute (-ėmis) su minuso ženklu. Šios medžiagos lieka rangovui.
Mediena (išskyrus krūmus, šakas ir kelmus) taip pat laikoma negrąžinama medžiaga, kuri lieka rangovui. Jei mediena yra menkavertė ir skirta tik utilizavimui, sąmatoje utilizavimo išlaidos vertinamos su pliuso ženklu. Jei mediena nėra menkavertė ir gali būti parduota, sąmatoje tai vertinama su minuso ženklu. Medienos būklę ir kainą vertinasi pats rangovas savarankiškai savo rizika.</t>
    </r>
  </si>
  <si>
    <r>
      <rPr>
        <b/>
        <sz val="10"/>
        <color rgb="FF000000"/>
        <rFont val="Times New Roman"/>
        <family val="1"/>
      </rPr>
      <t xml:space="preserve">Statybinės atliekos
</t>
    </r>
    <r>
      <rPr>
        <sz val="10"/>
        <color rgb="FF000000"/>
        <rFont val="Times New Roman"/>
        <family val="1"/>
      </rPr>
      <t>Visos medžiagos, nepatenkančios į statybinių ir (ar) negrąžinamų medžiagų sąrašą ir (ar) kurių neįmanoma panaudoti antrą kartą, kaip atliekos turi būti sutvarkomos rangovo pagal galiojančius aplinkos apsaugos reikalavimus (rangovas privalo įsivertinti visas su tvarkymu susijusias išlaidas).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</si>
</sst>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Calibri"/>
      <family val="2"/>
      <charset val="186"/>
      <scheme val="minor"/>
    </font>
    <font>
      <sz val="11"/>
      <color rgb="FF000000"/>
      <name val="Calibri"/>
      <family val="2"/>
      <charset val="186"/>
    </font>
    <font>
      <b/>
      <sz val="11"/>
      <color rgb="FF000000"/>
      <name val="Times New Roman"/>
      <family val="1"/>
      <charset val="186"/>
    </font>
    <font>
      <b/>
      <sz val="11"/>
      <color rgb="FFFF0000"/>
      <name val="Times New Roman"/>
      <family val="1"/>
      <charset val="186"/>
    </font>
    <font>
      <b/>
      <sz val="11"/>
      <name val="Times New Roman"/>
      <family val="1"/>
      <charset val="186"/>
    </font>
    <font>
      <sz val="11"/>
      <name val="Times New Roman"/>
      <family val="1"/>
      <charset val="186"/>
    </font>
    <font>
      <sz val="11"/>
      <color rgb="FFFF0000"/>
      <name val="Times New Roman"/>
      <family val="1"/>
      <charset val="186"/>
    </font>
    <font>
      <sz val="11"/>
      <color theme="1"/>
      <name val="Times New Roman"/>
      <family val="1"/>
      <charset val="186"/>
    </font>
    <font>
      <sz val="8"/>
      <name val="Calibri"/>
      <family val="2"/>
      <charset val="186"/>
      <scheme val="minor"/>
    </font>
    <font>
      <i/>
      <sz val="11"/>
      <name val="Times New Roman"/>
      <family val="1"/>
      <charset val="186"/>
    </font>
    <font>
      <b/>
      <sz val="11"/>
      <color theme="1"/>
      <name val="Times New Roman"/>
      <family val="1"/>
      <charset val="186"/>
    </font>
    <font>
      <b/>
      <sz val="10"/>
      <name val="Times New Roman"/>
      <family val="1"/>
      <charset val="186"/>
    </font>
    <font>
      <sz val="10"/>
      <name val="Times New Roman"/>
      <family val="1"/>
      <charset val="186"/>
    </font>
    <font>
      <i/>
      <sz val="10"/>
      <name val="Times New Roman"/>
      <family val="1"/>
      <charset val="186"/>
    </font>
    <font>
      <b/>
      <i/>
      <sz val="10"/>
      <name val="Times New Roman"/>
      <family val="1"/>
      <charset val="186"/>
    </font>
    <font>
      <sz val="10"/>
      <name val="Arial"/>
      <family val="2"/>
      <charset val="186"/>
    </font>
    <font>
      <sz val="11"/>
      <color theme="1"/>
      <name val="Calibri"/>
      <family val="2"/>
      <scheme val="minor"/>
    </font>
    <font>
      <b/>
      <sz val="16"/>
      <name val="Times New Roman"/>
      <family val="1"/>
      <charset val="186"/>
    </font>
    <font>
      <sz val="11"/>
      <name val="Times New Roman"/>
      <family val="1"/>
    </font>
    <font>
      <b/>
      <sz val="14"/>
      <name val="Times New Roman"/>
      <family val="1"/>
      <charset val="186"/>
    </font>
    <font>
      <b/>
      <sz val="12"/>
      <name val="Times New Roman"/>
      <family val="1"/>
      <charset val="186"/>
    </font>
    <font>
      <b/>
      <sz val="10"/>
      <color rgb="FF000000"/>
      <name val="Times New Roman"/>
      <family val="1"/>
    </font>
    <font>
      <sz val="10"/>
      <color rgb="FF000000"/>
      <name val="Times New Roman"/>
      <family val="1"/>
    </font>
    <font>
      <b/>
      <sz val="10"/>
      <color rgb="FFFF0000"/>
      <name val="Times New Roman"/>
      <family val="1"/>
      <charset val="186"/>
    </font>
    <font>
      <sz val="11"/>
      <color theme="1"/>
      <name val="Times New Roman"/>
      <family val="1"/>
    </font>
    <font>
      <sz val="11"/>
      <color rgb="FF000000"/>
      <name val="Times New Roman"/>
      <family val="1"/>
    </font>
    <font>
      <i/>
      <sz val="11"/>
      <name val="Times New Roman"/>
      <family val="1"/>
    </font>
    <font>
      <sz val="11"/>
      <color indexed="8"/>
      <name val="Times New Roman"/>
      <family val="1"/>
    </font>
    <font>
      <sz val="10"/>
      <color theme="1"/>
      <name val="Times New Roman"/>
      <family val="1"/>
    </font>
    <font>
      <vertAlign val="superscript"/>
      <sz val="10"/>
      <color theme="1"/>
      <name val="Times New Roman"/>
      <family val="1"/>
    </font>
    <font>
      <sz val="11"/>
      <color rgb="FF000000"/>
      <name val="TimesNewRomanPSMT"/>
      <charset val="186"/>
    </font>
    <font>
      <sz val="12"/>
      <color theme="1"/>
      <name val="Times New Roman"/>
      <family val="1"/>
      <charset val="186"/>
    </font>
    <font>
      <sz val="12"/>
      <color theme="1"/>
      <name val="Symbol"/>
      <family val="1"/>
      <charset val="2"/>
    </font>
  </fonts>
  <fills count="7">
    <fill>
      <patternFill patternType="none"/>
    </fill>
    <fill>
      <patternFill patternType="gray125"/>
    </fill>
    <fill>
      <patternFill patternType="solid">
        <fgColor rgb="FFF2F2F2"/>
        <bgColor rgb="FFFFFFFF"/>
      </patternFill>
    </fill>
    <fill>
      <patternFill patternType="solid">
        <fgColor theme="9" tint="0.79998168889431442"/>
        <bgColor indexed="64"/>
      </patternFill>
    </fill>
    <fill>
      <patternFill patternType="solid">
        <fgColor theme="0" tint="-0.14999847407452621"/>
        <bgColor indexed="64"/>
      </patternFill>
    </fill>
    <fill>
      <patternFill patternType="solid">
        <fgColor theme="0"/>
        <bgColor indexed="64"/>
      </patternFill>
    </fill>
    <fill>
      <patternFill patternType="solid">
        <fgColor rgb="FFFFFF00"/>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medium">
        <color indexed="64"/>
      </bottom>
      <diagonal/>
    </border>
    <border>
      <left style="thin">
        <color indexed="64"/>
      </left>
      <right style="medium">
        <color indexed="64"/>
      </right>
      <top style="thin">
        <color indexed="64"/>
      </top>
      <bottom/>
      <diagonal/>
    </border>
    <border>
      <left/>
      <right style="thin">
        <color indexed="64"/>
      </right>
      <top/>
      <bottom/>
      <diagonal/>
    </border>
    <border>
      <left/>
      <right style="thin">
        <color indexed="64"/>
      </right>
      <top style="medium">
        <color indexed="64"/>
      </top>
      <bottom/>
      <diagonal/>
    </border>
    <border>
      <left style="medium">
        <color indexed="64"/>
      </left>
      <right style="thin">
        <color indexed="64"/>
      </right>
      <top style="thin">
        <color indexed="64"/>
      </top>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style="medium">
        <color indexed="64"/>
      </left>
      <right style="thin">
        <color indexed="64"/>
      </right>
      <top/>
      <bottom style="medium">
        <color indexed="64"/>
      </bottom>
      <diagonal/>
    </border>
  </borders>
  <cellStyleXfs count="7">
    <xf numFmtId="0" fontId="0" fillId="0" borderId="0"/>
    <xf numFmtId="0" fontId="1" fillId="0" borderId="0" applyNumberFormat="0" applyBorder="0" applyProtection="0"/>
    <xf numFmtId="0" fontId="1" fillId="0" borderId="0" applyNumberFormat="0" applyBorder="0" applyProtection="0"/>
    <xf numFmtId="0" fontId="1" fillId="0" borderId="0"/>
    <xf numFmtId="0" fontId="1" fillId="0" borderId="0"/>
    <xf numFmtId="0" fontId="15" fillId="0" borderId="0"/>
    <xf numFmtId="0" fontId="16" fillId="0" borderId="0"/>
  </cellStyleXfs>
  <cellXfs count="167">
    <xf numFmtId="0" fontId="0" fillId="0" borderId="0" xfId="0"/>
    <xf numFmtId="0" fontId="2" fillId="0" borderId="0" xfId="1" applyFont="1" applyAlignment="1" applyProtection="1">
      <alignment horizontal="center" vertical="center" wrapText="1"/>
    </xf>
    <xf numFmtId="4" fontId="4" fillId="4" borderId="1" xfId="3" applyNumberFormat="1" applyFont="1" applyFill="1" applyBorder="1" applyAlignment="1" applyProtection="1">
      <alignment horizontal="center" vertical="center" wrapText="1"/>
      <protection locked="0"/>
    </xf>
    <xf numFmtId="0" fontId="7" fillId="0" borderId="0" xfId="0" applyFont="1" applyProtection="1">
      <protection locked="0"/>
    </xf>
    <xf numFmtId="0" fontId="7" fillId="0" borderId="0" xfId="0" applyFont="1" applyAlignment="1" applyProtection="1">
      <alignment wrapText="1"/>
      <protection locked="0"/>
    </xf>
    <xf numFmtId="0" fontId="6" fillId="0" borderId="0" xfId="0" applyFont="1" applyAlignment="1" applyProtection="1">
      <alignment wrapText="1"/>
      <protection locked="0"/>
    </xf>
    <xf numFmtId="0" fontId="7" fillId="0" borderId="0" xfId="0" applyFont="1"/>
    <xf numFmtId="0" fontId="7" fillId="0" borderId="0" xfId="0" applyFont="1" applyAlignment="1">
      <alignment vertical="center" wrapText="1"/>
    </xf>
    <xf numFmtId="0" fontId="7" fillId="0" borderId="0" xfId="0" applyFont="1" applyAlignment="1" applyProtection="1">
      <alignment horizontal="center" vertical="center"/>
      <protection locked="0"/>
    </xf>
    <xf numFmtId="0" fontId="6" fillId="0" borderId="0" xfId="0" applyFont="1" applyProtection="1">
      <protection locked="0"/>
    </xf>
    <xf numFmtId="0" fontId="7" fillId="0" borderId="0" xfId="0" applyFont="1" applyAlignment="1">
      <alignment wrapText="1"/>
    </xf>
    <xf numFmtId="4" fontId="4" fillId="4" borderId="2" xfId="3" applyNumberFormat="1" applyFont="1" applyFill="1" applyBorder="1" applyAlignment="1" applyProtection="1">
      <alignment horizontal="center" vertical="center" wrapText="1"/>
      <protection locked="0"/>
    </xf>
    <xf numFmtId="0" fontId="2" fillId="0" borderId="5" xfId="2" applyFont="1" applyBorder="1" applyAlignment="1" applyProtection="1">
      <alignment horizontal="center" vertical="center" wrapText="1"/>
    </xf>
    <xf numFmtId="0" fontId="2" fillId="0" borderId="5" xfId="1" applyFont="1" applyBorder="1" applyAlignment="1" applyProtection="1">
      <alignment horizontal="center" vertical="center" wrapText="1"/>
    </xf>
    <xf numFmtId="0" fontId="2" fillId="0" borderId="6" xfId="1" applyFont="1" applyBorder="1" applyAlignment="1" applyProtection="1">
      <alignment horizontal="center" vertical="center" wrapText="1"/>
    </xf>
    <xf numFmtId="4" fontId="4" fillId="0" borderId="0" xfId="3" applyNumberFormat="1" applyFont="1" applyAlignment="1">
      <alignment horizontal="center" vertical="center" wrapText="1"/>
    </xf>
    <xf numFmtId="4" fontId="4" fillId="0" borderId="0" xfId="4" applyNumberFormat="1" applyFont="1" applyAlignment="1">
      <alignment horizontal="right" vertical="center"/>
    </xf>
    <xf numFmtId="4" fontId="4" fillId="0" borderId="0" xfId="4" applyNumberFormat="1" applyFont="1" applyAlignment="1">
      <alignment horizontal="right" vertical="center" wrapText="1"/>
    </xf>
    <xf numFmtId="0" fontId="2" fillId="0" borderId="0" xfId="1" applyNumberFormat="1" applyFont="1" applyAlignment="1" applyProtection="1">
      <alignment horizontal="center" vertical="center" wrapText="1"/>
    </xf>
    <xf numFmtId="0" fontId="2" fillId="0" borderId="5" xfId="2" applyNumberFormat="1" applyFont="1" applyBorder="1" applyAlignment="1" applyProtection="1">
      <alignment horizontal="center" vertical="center" wrapText="1"/>
    </xf>
    <xf numFmtId="0" fontId="4" fillId="0" borderId="0" xfId="4" applyFont="1" applyAlignment="1">
      <alignment horizontal="right" vertical="center"/>
    </xf>
    <xf numFmtId="0" fontId="5" fillId="0" borderId="0" xfId="0" applyFont="1" applyAlignment="1" applyProtection="1">
      <alignment wrapText="1"/>
      <protection locked="0"/>
    </xf>
    <xf numFmtId="0" fontId="17" fillId="0" borderId="0" xfId="1" applyFont="1" applyAlignment="1" applyProtection="1">
      <alignment vertical="center" wrapText="1"/>
    </xf>
    <xf numFmtId="0" fontId="4" fillId="0" borderId="23" xfId="3" applyFont="1" applyBorder="1" applyAlignment="1">
      <alignment horizontal="center" vertical="center" wrapText="1"/>
    </xf>
    <xf numFmtId="0" fontId="2" fillId="0" borderId="10" xfId="2" applyFont="1" applyBorder="1" applyAlignment="1" applyProtection="1">
      <alignment horizontal="center" vertical="center" wrapText="1"/>
    </xf>
    <xf numFmtId="0" fontId="2" fillId="0" borderId="10" xfId="2" applyNumberFormat="1" applyFont="1" applyBorder="1" applyAlignment="1" applyProtection="1">
      <alignment horizontal="center" vertical="center" wrapText="1"/>
    </xf>
    <xf numFmtId="0" fontId="2" fillId="0" borderId="10" xfId="1" applyFont="1" applyBorder="1" applyAlignment="1" applyProtection="1">
      <alignment horizontal="center" vertical="center" wrapText="1"/>
    </xf>
    <xf numFmtId="0" fontId="2" fillId="0" borderId="19" xfId="1" applyFont="1" applyBorder="1" applyAlignment="1" applyProtection="1">
      <alignment horizontal="center" vertical="center" wrapText="1"/>
    </xf>
    <xf numFmtId="0" fontId="31" fillId="0" borderId="0" xfId="0" applyFont="1" applyAlignment="1">
      <alignment horizontal="justify" vertical="center"/>
    </xf>
    <xf numFmtId="0" fontId="32" fillId="0" borderId="0" xfId="0" applyFont="1" applyAlignment="1">
      <alignment horizontal="justify" vertical="center"/>
    </xf>
    <xf numFmtId="4" fontId="4" fillId="6" borderId="1" xfId="3" applyNumberFormat="1" applyFont="1" applyFill="1" applyBorder="1" applyAlignment="1" applyProtection="1">
      <alignment horizontal="center" vertical="center" wrapText="1"/>
      <protection locked="0"/>
    </xf>
    <xf numFmtId="0" fontId="19" fillId="2" borderId="0" xfId="1" applyFont="1" applyFill="1" applyAlignment="1" applyProtection="1">
      <alignment horizontal="center" vertical="center" wrapText="1"/>
    </xf>
    <xf numFmtId="0" fontId="2" fillId="3" borderId="7" xfId="1" applyFont="1" applyFill="1" applyBorder="1" applyAlignment="1" applyProtection="1">
      <alignment horizontal="center" vertical="center"/>
    </xf>
    <xf numFmtId="0" fontId="2" fillId="3" borderId="8" xfId="1" applyFont="1" applyFill="1" applyBorder="1" applyAlignment="1" applyProtection="1">
      <alignment horizontal="center" vertical="center"/>
    </xf>
    <xf numFmtId="0" fontId="20" fillId="2" borderId="1" xfId="1" applyFont="1" applyFill="1" applyBorder="1" applyAlignment="1" applyProtection="1">
      <alignment horizontal="center" vertical="center" wrapText="1"/>
    </xf>
    <xf numFmtId="0" fontId="2" fillId="3" borderId="1" xfId="1" applyFont="1" applyFill="1" applyBorder="1" applyAlignment="1" applyProtection="1">
      <alignment horizontal="center" vertical="center"/>
    </xf>
    <xf numFmtId="49" fontId="9" fillId="0" borderId="2" xfId="0" applyNumberFormat="1" applyFont="1" applyBorder="1" applyAlignment="1" applyProtection="1">
      <alignment horizontal="center" vertical="center" wrapText="1"/>
    </xf>
    <xf numFmtId="0" fontId="18" fillId="0" borderId="1" xfId="0" applyFont="1" applyBorder="1" applyAlignment="1" applyProtection="1">
      <alignment horizontal="left" vertical="center" wrapText="1"/>
    </xf>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49" fontId="9" fillId="0" borderId="1" xfId="0" applyNumberFormat="1" applyFont="1" applyBorder="1" applyAlignment="1" applyProtection="1">
      <alignment horizontal="center" vertical="center" wrapText="1"/>
    </xf>
    <xf numFmtId="0" fontId="18" fillId="0" borderId="1" xfId="4" applyFont="1" applyBorder="1" applyAlignment="1" applyProtection="1">
      <alignment horizontal="center" vertical="center"/>
    </xf>
    <xf numFmtId="0" fontId="5" fillId="5" borderId="1" xfId="3" applyFont="1" applyFill="1" applyBorder="1" applyAlignment="1" applyProtection="1">
      <alignment horizontal="center" vertical="center" wrapText="1"/>
    </xf>
    <xf numFmtId="0" fontId="5" fillId="0" borderId="1" xfId="0" applyFont="1" applyBorder="1" applyAlignment="1" applyProtection="1">
      <alignment horizontal="center" vertical="center"/>
    </xf>
    <xf numFmtId="0" fontId="18" fillId="0" borderId="1" xfId="0" applyFont="1" applyBorder="1" applyAlignment="1" applyProtection="1">
      <alignment horizontal="left" vertical="center"/>
    </xf>
    <xf numFmtId="49" fontId="5" fillId="0" borderId="1" xfId="0" applyNumberFormat="1" applyFont="1" applyBorder="1" applyAlignment="1" applyProtection="1">
      <alignment horizontal="left" vertical="center" wrapText="1"/>
    </xf>
    <xf numFmtId="49" fontId="5" fillId="0" borderId="1" xfId="0" applyNumberFormat="1" applyFont="1" applyBorder="1" applyAlignment="1" applyProtection="1">
      <alignment horizontal="center" vertical="center" wrapText="1"/>
    </xf>
    <xf numFmtId="0" fontId="18" fillId="0" borderId="10" xfId="0" applyFont="1" applyBorder="1" applyAlignment="1" applyProtection="1">
      <alignment vertical="center" wrapText="1"/>
    </xf>
    <xf numFmtId="1" fontId="5" fillId="0" borderId="1" xfId="0" applyNumberFormat="1" applyFont="1" applyBorder="1" applyAlignment="1" applyProtection="1">
      <alignment horizontal="center" vertical="center"/>
    </xf>
    <xf numFmtId="49" fontId="9" fillId="0" borderId="10" xfId="0" applyNumberFormat="1" applyFont="1" applyBorder="1" applyAlignment="1" applyProtection="1">
      <alignment horizontal="center" vertical="center" wrapText="1"/>
    </xf>
    <xf numFmtId="0" fontId="18" fillId="0" borderId="10" xfId="0" applyFont="1" applyBorder="1" applyAlignment="1" applyProtection="1">
      <alignment horizontal="left" vertical="center" wrapText="1"/>
    </xf>
    <xf numFmtId="0" fontId="18" fillId="0" borderId="10" xfId="4" applyFont="1" applyBorder="1" applyAlignment="1" applyProtection="1">
      <alignment horizontal="center" vertical="center"/>
    </xf>
    <xf numFmtId="0" fontId="5" fillId="0" borderId="10" xfId="0" applyFont="1" applyBorder="1" applyAlignment="1" applyProtection="1">
      <alignment horizontal="center" vertical="center"/>
    </xf>
    <xf numFmtId="0" fontId="27" fillId="0" borderId="1" xfId="0" applyFont="1" applyBorder="1" applyAlignment="1" applyProtection="1">
      <alignment horizontal="left" vertical="center" wrapText="1"/>
    </xf>
    <xf numFmtId="0" fontId="27" fillId="0" borderId="1" xfId="0" applyFont="1" applyBorder="1" applyAlignment="1" applyProtection="1">
      <alignment horizontal="center" vertical="center"/>
    </xf>
    <xf numFmtId="49" fontId="9" fillId="0" borderId="14" xfId="0" applyNumberFormat="1" applyFont="1" applyBorder="1" applyAlignment="1" applyProtection="1">
      <alignment horizontal="center" vertical="center" wrapText="1"/>
    </xf>
    <xf numFmtId="0" fontId="18" fillId="0" borderId="2" xfId="0" applyFont="1" applyBorder="1" applyAlignment="1" applyProtection="1">
      <alignment horizontal="left" vertical="center" wrapText="1"/>
    </xf>
    <xf numFmtId="0" fontId="18" fillId="0" borderId="2" xfId="0" applyFont="1" applyBorder="1" applyAlignment="1" applyProtection="1">
      <alignment horizontal="center" vertical="center"/>
    </xf>
    <xf numFmtId="1" fontId="5" fillId="0" borderId="2" xfId="0" applyNumberFormat="1" applyFont="1" applyBorder="1" applyAlignment="1" applyProtection="1">
      <alignment horizontal="center" vertical="center"/>
    </xf>
    <xf numFmtId="49" fontId="9" fillId="0" borderId="15" xfId="0" applyNumberFormat="1" applyFont="1" applyBorder="1" applyAlignment="1" applyProtection="1">
      <alignment horizontal="center" vertical="center" wrapText="1"/>
    </xf>
    <xf numFmtId="49" fontId="18" fillId="0" borderId="1" xfId="0" applyNumberFormat="1" applyFont="1" applyBorder="1" applyAlignment="1" applyProtection="1">
      <alignment horizontal="left" vertical="center" wrapText="1"/>
    </xf>
    <xf numFmtId="0" fontId="7" fillId="0" borderId="1" xfId="5" applyFont="1" applyBorder="1" applyProtection="1"/>
    <xf numFmtId="0" fontId="5" fillId="0" borderId="1" xfId="4" applyFont="1" applyBorder="1" applyAlignment="1" applyProtection="1">
      <alignment horizontal="center" vertical="center"/>
    </xf>
    <xf numFmtId="49" fontId="9" fillId="0" borderId="22" xfId="0" applyNumberFormat="1" applyFont="1" applyBorder="1" applyAlignment="1" applyProtection="1">
      <alignment horizontal="center" vertical="center" wrapText="1"/>
    </xf>
    <xf numFmtId="0" fontId="18" fillId="0" borderId="2" xfId="4" applyFont="1" applyBorder="1" applyAlignment="1" applyProtection="1">
      <alignment horizontal="center" vertical="center"/>
    </xf>
    <xf numFmtId="0" fontId="5" fillId="0" borderId="2" xfId="0" applyFont="1" applyBorder="1" applyAlignment="1" applyProtection="1">
      <alignment horizontal="center" vertical="center"/>
    </xf>
    <xf numFmtId="0" fontId="18" fillId="0" borderId="1" xfId="0" applyFont="1" applyBorder="1" applyAlignment="1" applyProtection="1">
      <alignment vertical="center" wrapText="1"/>
    </xf>
    <xf numFmtId="2" fontId="5" fillId="0" borderId="1" xfId="0" applyNumberFormat="1" applyFont="1" applyBorder="1" applyAlignment="1" applyProtection="1">
      <alignment horizontal="center" vertical="center"/>
    </xf>
    <xf numFmtId="49" fontId="18" fillId="0" borderId="1" xfId="0" applyNumberFormat="1" applyFont="1" applyBorder="1" applyAlignment="1" applyProtection="1">
      <alignment horizontal="center" vertical="center" wrapText="1"/>
    </xf>
    <xf numFmtId="0" fontId="5" fillId="0" borderId="1" xfId="0" applyFont="1" applyBorder="1" applyAlignment="1" applyProtection="1">
      <alignment vertical="center" wrapText="1"/>
    </xf>
    <xf numFmtId="0" fontId="18" fillId="0" borderId="2" xfId="0" applyFont="1" applyBorder="1" applyAlignment="1" applyProtection="1">
      <alignment vertical="center" wrapText="1"/>
    </xf>
    <xf numFmtId="0" fontId="5" fillId="6" borderId="1" xfId="0" applyFont="1" applyFill="1" applyBorder="1" applyAlignment="1" applyProtection="1">
      <alignment horizontal="center" vertical="center"/>
    </xf>
    <xf numFmtId="1" fontId="5" fillId="6" borderId="1" xfId="0" applyNumberFormat="1" applyFont="1" applyFill="1" applyBorder="1" applyAlignment="1" applyProtection="1">
      <alignment horizontal="center" vertical="center"/>
    </xf>
    <xf numFmtId="0" fontId="25" fillId="0" borderId="1" xfId="0" applyFont="1" applyBorder="1" applyAlignment="1" applyProtection="1">
      <alignment vertical="center" wrapText="1"/>
    </xf>
    <xf numFmtId="0" fontId="18" fillId="0" borderId="10" xfId="0" applyFont="1" applyBorder="1" applyAlignment="1" applyProtection="1">
      <alignment horizontal="center" vertical="center"/>
    </xf>
    <xf numFmtId="0" fontId="25" fillId="0" borderId="2" xfId="0" applyFont="1" applyBorder="1" applyAlignment="1" applyProtection="1">
      <alignment vertical="center" wrapText="1"/>
    </xf>
    <xf numFmtId="49" fontId="18" fillId="0" borderId="1" xfId="0" applyNumberFormat="1" applyFont="1" applyBorder="1" applyAlignment="1" applyProtection="1">
      <alignment vertical="top" wrapText="1"/>
    </xf>
    <xf numFmtId="0" fontId="18" fillId="0" borderId="1" xfId="4" applyFont="1" applyBorder="1" applyAlignment="1" applyProtection="1">
      <alignment horizontal="left" vertical="center" wrapText="1"/>
    </xf>
    <xf numFmtId="49" fontId="9" fillId="0" borderId="16" xfId="0" applyNumberFormat="1" applyFont="1" applyBorder="1" applyAlignment="1" applyProtection="1">
      <alignment horizontal="center" vertical="center" wrapText="1"/>
    </xf>
    <xf numFmtId="49" fontId="9" fillId="0" borderId="5" xfId="0" applyNumberFormat="1" applyFont="1" applyBorder="1" applyAlignment="1" applyProtection="1">
      <alignment horizontal="center" vertical="center" wrapText="1"/>
    </xf>
    <xf numFmtId="0" fontId="18" fillId="0" borderId="5" xfId="4" applyFont="1" applyBorder="1" applyAlignment="1" applyProtection="1">
      <alignment horizontal="left" vertical="center" wrapText="1"/>
    </xf>
    <xf numFmtId="0" fontId="18" fillId="0" borderId="5" xfId="0" applyFont="1" applyBorder="1" applyAlignment="1" applyProtection="1">
      <alignment horizontal="center" vertical="center"/>
    </xf>
    <xf numFmtId="0" fontId="5" fillId="0" borderId="5" xfId="0" applyFont="1" applyBorder="1" applyAlignment="1" applyProtection="1">
      <alignment horizontal="center" vertical="center"/>
    </xf>
    <xf numFmtId="49" fontId="9" fillId="0" borderId="17" xfId="4" applyNumberFormat="1" applyFont="1" applyBorder="1" applyAlignment="1" applyProtection="1">
      <alignment horizontal="center" vertical="center" wrapText="1"/>
    </xf>
    <xf numFmtId="49" fontId="5" fillId="0" borderId="11" xfId="4" applyNumberFormat="1" applyFont="1" applyBorder="1" applyAlignment="1" applyProtection="1">
      <alignment horizontal="center" vertical="center" wrapText="1"/>
    </xf>
    <xf numFmtId="49" fontId="5" fillId="0" borderId="11" xfId="0" applyNumberFormat="1" applyFont="1" applyBorder="1" applyAlignment="1" applyProtection="1">
      <alignment horizontal="left" vertical="center" wrapText="1"/>
    </xf>
    <xf numFmtId="0" fontId="18" fillId="0" borderId="11" xfId="0" applyFont="1" applyBorder="1" applyAlignment="1" applyProtection="1">
      <alignment horizontal="center" vertical="center"/>
    </xf>
    <xf numFmtId="1" fontId="5" fillId="0" borderId="11" xfId="0" applyNumberFormat="1" applyFont="1" applyBorder="1" applyAlignment="1" applyProtection="1">
      <alignment horizontal="center" vertical="center"/>
    </xf>
    <xf numFmtId="49" fontId="9" fillId="0" borderId="31" xfId="4" applyNumberFormat="1" applyFont="1" applyBorder="1" applyAlignment="1" applyProtection="1">
      <alignment horizontal="center" vertical="center" wrapText="1"/>
    </xf>
    <xf numFmtId="49" fontId="5" fillId="0" borderId="5" xfId="4" applyNumberFormat="1" applyFont="1" applyBorder="1" applyAlignment="1" applyProtection="1">
      <alignment horizontal="center" vertical="center" wrapText="1"/>
    </xf>
    <xf numFmtId="0" fontId="5" fillId="0" borderId="5" xfId="4" applyFont="1" applyBorder="1" applyAlignment="1" applyProtection="1">
      <alignment horizontal="left" vertical="center" wrapText="1"/>
    </xf>
    <xf numFmtId="0" fontId="5" fillId="0" borderId="5" xfId="0" applyFont="1" applyBorder="1" applyAlignment="1" applyProtection="1">
      <alignment horizontal="center" vertical="center" wrapText="1"/>
    </xf>
    <xf numFmtId="0" fontId="4" fillId="0" borderId="0" xfId="4" applyFont="1" applyAlignment="1" applyProtection="1">
      <alignment vertical="center" wrapText="1"/>
    </xf>
    <xf numFmtId="0" fontId="4" fillId="0" borderId="0" xfId="4" applyFont="1" applyAlignment="1" applyProtection="1">
      <alignment vertical="center"/>
    </xf>
    <xf numFmtId="0" fontId="6" fillId="0" borderId="0" xfId="0" applyFont="1" applyProtection="1"/>
    <xf numFmtId="0" fontId="7" fillId="0" borderId="0" xfId="0" applyFont="1" applyProtection="1"/>
    <xf numFmtId="4" fontId="5" fillId="0" borderId="3" xfId="0" applyNumberFormat="1" applyFont="1" applyBorder="1" applyAlignment="1" applyProtection="1">
      <alignment horizontal="center" vertical="center" wrapText="1"/>
    </xf>
    <xf numFmtId="4" fontId="5" fillId="0" borderId="4" xfId="0" applyNumberFormat="1" applyFont="1" applyBorder="1" applyAlignment="1" applyProtection="1">
      <alignment horizontal="center" vertical="center" wrapText="1"/>
    </xf>
    <xf numFmtId="4" fontId="4" fillId="0" borderId="25" xfId="0" applyNumberFormat="1" applyFont="1" applyBorder="1" applyAlignment="1" applyProtection="1">
      <alignment horizontal="center" vertical="center" wrapText="1"/>
    </xf>
    <xf numFmtId="4" fontId="10" fillId="0" borderId="26" xfId="0" applyNumberFormat="1" applyFont="1" applyBorder="1" applyAlignment="1" applyProtection="1">
      <alignment horizontal="center" vertical="center"/>
    </xf>
    <xf numFmtId="4" fontId="4" fillId="0" borderId="23" xfId="0" applyNumberFormat="1" applyFont="1" applyBorder="1" applyAlignment="1" applyProtection="1">
      <alignment horizontal="center" vertical="center" wrapText="1"/>
    </xf>
    <xf numFmtId="4" fontId="10" fillId="0" borderId="27" xfId="0" applyNumberFormat="1" applyFont="1" applyBorder="1" applyAlignment="1" applyProtection="1">
      <alignment horizontal="center" vertical="center"/>
    </xf>
    <xf numFmtId="0" fontId="6" fillId="0" borderId="0" xfId="0" applyFont="1" applyAlignment="1" applyProtection="1">
      <alignment wrapText="1"/>
    </xf>
    <xf numFmtId="0" fontId="7" fillId="0" borderId="0" xfId="0" applyFont="1" applyAlignment="1" applyProtection="1">
      <alignment wrapText="1"/>
    </xf>
    <xf numFmtId="4" fontId="4" fillId="0" borderId="30" xfId="0" applyNumberFormat="1" applyFont="1" applyBorder="1" applyAlignment="1" applyProtection="1">
      <alignment horizontal="center" vertical="center" wrapText="1"/>
    </xf>
    <xf numFmtId="4" fontId="5" fillId="0" borderId="19" xfId="0" applyNumberFormat="1" applyFont="1" applyBorder="1" applyAlignment="1" applyProtection="1">
      <alignment horizontal="center" vertical="center" wrapText="1"/>
    </xf>
    <xf numFmtId="4" fontId="4" fillId="0" borderId="24" xfId="0" applyNumberFormat="1" applyFont="1" applyBorder="1" applyAlignment="1" applyProtection="1">
      <alignment horizontal="center" vertical="center" wrapText="1"/>
    </xf>
    <xf numFmtId="4" fontId="4" fillId="0" borderId="0" xfId="0" applyNumberFormat="1" applyFont="1" applyAlignment="1" applyProtection="1">
      <alignment horizontal="center" vertical="center" wrapText="1"/>
    </xf>
    <xf numFmtId="4" fontId="10" fillId="0" borderId="0" xfId="0" applyNumberFormat="1" applyFont="1" applyAlignment="1" applyProtection="1">
      <alignment horizontal="center" vertical="center"/>
    </xf>
    <xf numFmtId="0" fontId="3" fillId="0" borderId="21" xfId="0" applyFont="1" applyBorder="1" applyAlignment="1" applyProtection="1">
      <alignment horizontal="center" vertical="center" wrapText="1"/>
    </xf>
    <xf numFmtId="4" fontId="5" fillId="6" borderId="4" xfId="0" applyNumberFormat="1" applyFont="1" applyFill="1" applyBorder="1" applyAlignment="1" applyProtection="1">
      <alignment horizontal="center" vertical="center" wrapText="1"/>
    </xf>
    <xf numFmtId="0" fontId="3" fillId="0" borderId="20" xfId="0" applyFont="1" applyBorder="1" applyAlignment="1" applyProtection="1">
      <alignment horizontal="center" vertical="center" wrapText="1"/>
    </xf>
    <xf numFmtId="0" fontId="5" fillId="0" borderId="0" xfId="0" applyFont="1" applyAlignment="1" applyProtection="1">
      <alignment wrapText="1"/>
    </xf>
    <xf numFmtId="0" fontId="3" fillId="0" borderId="20" xfId="0" applyFont="1" applyBorder="1" applyAlignment="1" applyProtection="1">
      <alignment horizontal="center" vertical="center" wrapText="1"/>
    </xf>
    <xf numFmtId="4" fontId="4" fillId="0" borderId="18" xfId="0" applyNumberFormat="1" applyFont="1" applyBorder="1" applyAlignment="1" applyProtection="1">
      <alignment horizontal="center" vertical="center" wrapText="1"/>
    </xf>
    <xf numFmtId="4" fontId="10" fillId="0" borderId="9" xfId="0" applyNumberFormat="1" applyFont="1" applyBorder="1" applyAlignment="1" applyProtection="1">
      <alignment horizontal="center" vertical="center"/>
    </xf>
    <xf numFmtId="0" fontId="18" fillId="0" borderId="0" xfId="0" applyFont="1" applyAlignment="1" applyProtection="1">
      <alignment vertical="center" wrapText="1"/>
    </xf>
    <xf numFmtId="4" fontId="4" fillId="0" borderId="26" xfId="0" applyNumberFormat="1" applyFont="1" applyBorder="1" applyAlignment="1" applyProtection="1">
      <alignment horizontal="center" vertical="center" wrapText="1"/>
    </xf>
    <xf numFmtId="4" fontId="10" fillId="0" borderId="28" xfId="0" applyNumberFormat="1" applyFont="1" applyBorder="1" applyAlignment="1" applyProtection="1">
      <alignment horizontal="center" vertical="center"/>
    </xf>
    <xf numFmtId="4" fontId="5" fillId="0" borderId="6" xfId="0" applyNumberFormat="1" applyFont="1" applyBorder="1" applyAlignment="1" applyProtection="1">
      <alignment horizontal="center" vertical="center" wrapText="1"/>
    </xf>
    <xf numFmtId="4" fontId="4" fillId="0" borderId="27" xfId="0" applyNumberFormat="1" applyFont="1" applyBorder="1" applyAlignment="1" applyProtection="1">
      <alignment horizontal="center" vertical="center" wrapText="1"/>
    </xf>
    <xf numFmtId="4" fontId="10" fillId="0" borderId="29" xfId="0" applyNumberFormat="1" applyFont="1" applyBorder="1" applyAlignment="1" applyProtection="1">
      <alignment horizontal="center" vertical="center"/>
    </xf>
    <xf numFmtId="4" fontId="5" fillId="0" borderId="12" xfId="0" applyNumberFormat="1" applyFont="1" applyBorder="1" applyAlignment="1" applyProtection="1">
      <alignment horizontal="center" vertical="center" wrapText="1"/>
    </xf>
    <xf numFmtId="4" fontId="4" fillId="0" borderId="13" xfId="3" applyNumberFormat="1" applyFont="1" applyBorder="1" applyAlignment="1" applyProtection="1">
      <alignment horizontal="center" vertical="center" wrapText="1"/>
    </xf>
    <xf numFmtId="0" fontId="4" fillId="0" borderId="0" xfId="0" applyFont="1" applyAlignment="1" applyProtection="1">
      <alignment horizontal="center" vertical="center" wrapText="1"/>
    </xf>
    <xf numFmtId="0" fontId="30" fillId="0" borderId="2" xfId="0" applyFont="1" applyBorder="1" applyAlignment="1" applyProtection="1">
      <alignment vertical="center" wrapText="1"/>
    </xf>
    <xf numFmtId="0" fontId="7" fillId="0" borderId="2" xfId="0" applyFont="1" applyBorder="1" applyAlignment="1" applyProtection="1">
      <alignment horizontal="center" vertical="center" wrapText="1"/>
    </xf>
    <xf numFmtId="0" fontId="30" fillId="0" borderId="1" xfId="0" applyFont="1" applyBorder="1" applyAlignment="1" applyProtection="1">
      <alignment vertical="center" wrapText="1"/>
    </xf>
    <xf numFmtId="0" fontId="7" fillId="0" borderId="1" xfId="0" applyFont="1" applyBorder="1" applyAlignment="1" applyProtection="1">
      <alignment horizontal="center" vertical="center" wrapText="1"/>
    </xf>
    <xf numFmtId="0" fontId="7" fillId="0" borderId="1" xfId="0" applyFont="1" applyBorder="1" applyAlignment="1" applyProtection="1">
      <alignment vertical="center" wrapText="1"/>
    </xf>
    <xf numFmtId="0" fontId="7" fillId="0" borderId="5" xfId="0" applyFont="1" applyBorder="1" applyAlignment="1" applyProtection="1">
      <alignment vertical="center" wrapText="1"/>
    </xf>
    <xf numFmtId="0" fontId="7" fillId="0" borderId="5" xfId="0" applyFont="1" applyBorder="1" applyAlignment="1" applyProtection="1">
      <alignment horizontal="center" vertical="center" wrapText="1"/>
    </xf>
    <xf numFmtId="49" fontId="26" fillId="0" borderId="17" xfId="0" applyNumberFormat="1" applyFont="1" applyBorder="1" applyAlignment="1" applyProtection="1">
      <alignment horizontal="center" vertical="center" wrapText="1"/>
    </xf>
    <xf numFmtId="49" fontId="26" fillId="0" borderId="11" xfId="0" applyNumberFormat="1" applyFont="1" applyBorder="1" applyAlignment="1" applyProtection="1">
      <alignment horizontal="center" vertical="center" wrapText="1"/>
    </xf>
    <xf numFmtId="0" fontId="24" fillId="0" borderId="11" xfId="0" applyFont="1" applyBorder="1" applyAlignment="1" applyProtection="1">
      <alignment vertical="center" wrapText="1"/>
    </xf>
    <xf numFmtId="0" fontId="24" fillId="0" borderId="11" xfId="0" applyFont="1" applyBorder="1" applyAlignment="1" applyProtection="1">
      <alignment horizontal="center" vertical="center" wrapText="1"/>
    </xf>
    <xf numFmtId="49" fontId="26" fillId="0" borderId="15" xfId="0" applyNumberFormat="1" applyFont="1" applyBorder="1" applyAlignment="1" applyProtection="1">
      <alignment horizontal="center" vertical="center" wrapText="1"/>
    </xf>
    <xf numFmtId="49" fontId="26" fillId="0" borderId="1" xfId="0" applyNumberFormat="1" applyFont="1" applyBorder="1" applyAlignment="1" applyProtection="1">
      <alignment horizontal="center" vertical="center" wrapText="1"/>
    </xf>
    <xf numFmtId="0" fontId="24" fillId="0" borderId="1" xfId="0" applyFont="1" applyBorder="1" applyAlignment="1" applyProtection="1">
      <alignment vertical="center" wrapText="1"/>
    </xf>
    <xf numFmtId="0" fontId="24" fillId="0" borderId="1" xfId="0" applyFont="1" applyBorder="1" applyAlignment="1" applyProtection="1">
      <alignment horizontal="center" vertical="center" wrapText="1"/>
    </xf>
    <xf numFmtId="49" fontId="26" fillId="0" borderId="16" xfId="0" applyNumberFormat="1" applyFont="1" applyBorder="1" applyAlignment="1" applyProtection="1">
      <alignment horizontal="center" vertical="center" wrapText="1"/>
    </xf>
    <xf numFmtId="49" fontId="26" fillId="0" borderId="5" xfId="0" applyNumberFormat="1" applyFont="1" applyBorder="1" applyAlignment="1" applyProtection="1">
      <alignment horizontal="center" vertical="center" wrapText="1"/>
    </xf>
    <xf numFmtId="0" fontId="25" fillId="0" borderId="5" xfId="0" applyFont="1" applyBorder="1" applyAlignment="1" applyProtection="1">
      <alignment vertical="center" wrapText="1"/>
    </xf>
    <xf numFmtId="0" fontId="25" fillId="0" borderId="5" xfId="0" applyFont="1" applyBorder="1" applyAlignment="1" applyProtection="1">
      <alignment horizontal="center" vertical="center" wrapText="1"/>
    </xf>
    <xf numFmtId="0" fontId="24" fillId="0" borderId="5" xfId="0" applyFont="1" applyBorder="1" applyAlignment="1" applyProtection="1">
      <alignment horizontal="center" vertical="center" wrapText="1"/>
    </xf>
    <xf numFmtId="0" fontId="28" fillId="0" borderId="2" xfId="0" applyFont="1" applyBorder="1" applyAlignment="1" applyProtection="1">
      <alignment vertical="center" wrapText="1"/>
    </xf>
    <xf numFmtId="0" fontId="28" fillId="0" borderId="2" xfId="0" applyFont="1" applyBorder="1" applyAlignment="1" applyProtection="1">
      <alignment horizontal="center" vertical="center" wrapText="1"/>
    </xf>
    <xf numFmtId="0" fontId="28" fillId="0" borderId="1" xfId="0" applyFont="1" applyBorder="1" applyAlignment="1" applyProtection="1">
      <alignment horizontal="justify" vertical="center" wrapText="1"/>
    </xf>
    <xf numFmtId="0" fontId="28" fillId="0" borderId="1" xfId="0" applyFont="1" applyBorder="1" applyAlignment="1" applyProtection="1">
      <alignment horizontal="center" vertical="center" wrapText="1"/>
    </xf>
    <xf numFmtId="0" fontId="22" fillId="0" borderId="1" xfId="0" applyFont="1" applyBorder="1" applyAlignment="1" applyProtection="1">
      <alignment horizontal="center" vertical="center" wrapText="1"/>
    </xf>
    <xf numFmtId="0" fontId="28" fillId="0" borderId="5" xfId="0" applyFont="1" applyBorder="1" applyAlignment="1" applyProtection="1">
      <alignment horizontal="justify" vertical="center" wrapText="1"/>
    </xf>
    <xf numFmtId="0" fontId="28" fillId="0" borderId="5" xfId="0" applyFont="1" applyBorder="1" applyAlignment="1" applyProtection="1">
      <alignment horizontal="center" vertical="center" wrapText="1"/>
    </xf>
    <xf numFmtId="0" fontId="0" fillId="0" borderId="0" xfId="0" applyProtection="1"/>
    <xf numFmtId="0" fontId="11" fillId="0" borderId="1" xfId="0" applyFont="1" applyBorder="1" applyAlignment="1" applyProtection="1">
      <alignment horizontal="center" vertical="center" wrapText="1"/>
    </xf>
    <xf numFmtId="0" fontId="12" fillId="0" borderId="1" xfId="0" applyFont="1" applyBorder="1" applyAlignment="1" applyProtection="1">
      <alignment horizontal="center" vertical="center"/>
    </xf>
    <xf numFmtId="0" fontId="12" fillId="0" borderId="1" xfId="0" applyFont="1" applyBorder="1" applyAlignment="1" applyProtection="1">
      <alignment vertical="center"/>
    </xf>
    <xf numFmtId="4" fontId="12" fillId="0" borderId="1" xfId="0" applyNumberFormat="1" applyFont="1" applyBorder="1" applyAlignment="1" applyProtection="1">
      <alignment horizontal="center" vertical="center"/>
    </xf>
    <xf numFmtId="0" fontId="11" fillId="0" borderId="1" xfId="0" applyFont="1" applyBorder="1" applyAlignment="1" applyProtection="1">
      <alignment horizontal="right" vertical="center"/>
    </xf>
    <xf numFmtId="4" fontId="11" fillId="0" borderId="1" xfId="0" applyNumberFormat="1" applyFont="1" applyBorder="1" applyAlignment="1" applyProtection="1">
      <alignment horizontal="center" vertical="center"/>
    </xf>
    <xf numFmtId="0" fontId="12" fillId="0" borderId="0" xfId="0" applyFont="1" applyProtection="1"/>
    <xf numFmtId="0" fontId="13" fillId="0" borderId="0" xfId="0" applyFont="1" applyAlignment="1" applyProtection="1">
      <alignment horizontal="left" vertical="center" wrapText="1"/>
    </xf>
    <xf numFmtId="0" fontId="13" fillId="0" borderId="0" xfId="0" applyFont="1" applyAlignment="1" applyProtection="1">
      <alignment horizontal="left" vertical="center" wrapText="1"/>
    </xf>
    <xf numFmtId="0" fontId="14" fillId="0" borderId="0" xfId="0" applyFont="1" applyProtection="1"/>
    <xf numFmtId="0" fontId="22" fillId="0" borderId="0" xfId="0" applyFont="1" applyAlignment="1" applyProtection="1">
      <alignment horizontal="left" vertical="center" wrapText="1"/>
    </xf>
    <xf numFmtId="0" fontId="12" fillId="0" borderId="0" xfId="0" applyFont="1" applyAlignment="1" applyProtection="1">
      <alignment horizontal="left" vertical="center"/>
    </xf>
    <xf numFmtId="0" fontId="22" fillId="0" borderId="0" xfId="0" applyFont="1" applyAlignment="1" applyProtection="1">
      <alignment horizontal="left" wrapText="1"/>
    </xf>
    <xf numFmtId="0" fontId="12" fillId="0" borderId="0" xfId="0" applyFont="1" applyAlignment="1" applyProtection="1">
      <alignment horizontal="left"/>
    </xf>
  </cellXfs>
  <cellStyles count="7">
    <cellStyle name="Įprastas" xfId="0" builtinId="0"/>
    <cellStyle name="Įprastas 2" xfId="5" xr:uid="{7B2FC5F9-26DE-41CD-96A4-516864D5524F}"/>
    <cellStyle name="Įprastas 2 2" xfId="6" xr:uid="{694BAB0D-5E0C-4426-8321-580A7597A051}"/>
    <cellStyle name="Normal 2 2" xfId="1" xr:uid="{9C3F313E-839D-4FDD-BAD8-38868B7AF240}"/>
    <cellStyle name="Normal 3" xfId="4" xr:uid="{CB4AE972-5A2E-49BF-9160-7EB055E60743}"/>
    <cellStyle name="TableStyleLight1" xfId="3" xr:uid="{2B7E43E9-E03B-4A41-B662-F659F92ABF4F}"/>
    <cellStyle name="TableStyleLight1 2" xfId="2" xr:uid="{78EB4B3A-E560-4D55-83C3-1962D8AA29D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10</xdr:col>
      <xdr:colOff>0</xdr:colOff>
      <xdr:row>17</xdr:row>
      <xdr:rowOff>0</xdr:rowOff>
    </xdr:from>
    <xdr:to>
      <xdr:col>21</xdr:col>
      <xdr:colOff>172410</xdr:colOff>
      <xdr:row>35</xdr:row>
      <xdr:rowOff>76185</xdr:rowOff>
    </xdr:to>
    <xdr:pic>
      <xdr:nvPicPr>
        <xdr:cNvPr id="2" name="Picture 1">
          <a:extLst>
            <a:ext uri="{FF2B5EF4-FFF2-40B4-BE49-F238E27FC236}">
              <a16:creationId xmlns:a16="http://schemas.microsoft.com/office/drawing/2014/main" id="{FF32A3C8-A592-EA37-B611-D52E9F9E7B2A}"/>
            </a:ext>
          </a:extLst>
        </xdr:cNvPr>
        <xdr:cNvPicPr>
          <a:picLocks noChangeAspect="1"/>
        </xdr:cNvPicPr>
      </xdr:nvPicPr>
      <xdr:blipFill>
        <a:blip xmlns:r="http://schemas.openxmlformats.org/officeDocument/2006/relationships" r:embed="rId1"/>
        <a:stretch>
          <a:fillRect/>
        </a:stretch>
      </xdr:blipFill>
      <xdr:spPr>
        <a:xfrm>
          <a:off x="16078200" y="4848225"/>
          <a:ext cx="6878010" cy="3905795"/>
        </a:xfrm>
        <a:prstGeom prst="rect">
          <a:avLst/>
        </a:prstGeom>
      </xdr:spPr>
    </xdr:pic>
    <xdr:clientData/>
  </xdr:twoCellAnchor>
</xdr:wsDr>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BE63C7-58A2-4B47-B188-FCA253A05A07}">
  <dimension ref="A1:K282"/>
  <sheetViews>
    <sheetView zoomScale="60" zoomScaleNormal="60" workbookViewId="0">
      <selection activeCell="A4" sqref="A4"/>
    </sheetView>
  </sheetViews>
  <sheetFormatPr defaultColWidth="9.1796875" defaultRowHeight="14"/>
  <cols>
    <col min="1" max="1" width="32.7265625" style="10" customWidth="1"/>
    <col min="2" max="2" width="8.26953125" style="10" bestFit="1" customWidth="1"/>
    <col min="3" max="3" width="77.26953125" style="7" customWidth="1"/>
    <col min="4" max="4" width="9.1796875" style="6"/>
    <col min="5" max="5" width="16.26953125" style="6" customWidth="1"/>
    <col min="6" max="6" width="20.7265625" style="8" customWidth="1"/>
    <col min="7" max="7" width="14.7265625" style="6" customWidth="1"/>
    <col min="8" max="8" width="36.7265625" style="9" customWidth="1"/>
    <col min="9" max="9" width="16.1796875" style="3" customWidth="1"/>
    <col min="10" max="16384" width="9.1796875" style="3"/>
  </cols>
  <sheetData>
    <row r="1" spans="1:9" ht="40.15" customHeight="1">
      <c r="A1" s="31" t="s">
        <v>0</v>
      </c>
      <c r="B1" s="31"/>
      <c r="C1" s="31"/>
      <c r="D1" s="31"/>
      <c r="E1" s="31"/>
      <c r="F1" s="31"/>
      <c r="G1" s="31"/>
    </row>
    <row r="2" spans="1:9" ht="21.75" customHeight="1" thickBot="1">
      <c r="A2" s="1"/>
      <c r="B2" s="1"/>
      <c r="C2" s="1"/>
      <c r="D2" s="1"/>
      <c r="E2" s="18"/>
      <c r="F2" s="1"/>
      <c r="G2" s="1"/>
    </row>
    <row r="3" spans="1:9" ht="30" customHeight="1">
      <c r="A3" s="32" t="s">
        <v>1</v>
      </c>
      <c r="B3" s="32"/>
      <c r="C3" s="32"/>
      <c r="D3" s="32"/>
      <c r="E3" s="32"/>
      <c r="F3" s="32"/>
      <c r="G3" s="33"/>
    </row>
    <row r="4" spans="1:9" ht="50.5" customHeight="1" thickBot="1">
      <c r="A4" s="12" t="s">
        <v>2</v>
      </c>
      <c r="B4" s="12" t="s">
        <v>3</v>
      </c>
      <c r="C4" s="12" t="s">
        <v>4</v>
      </c>
      <c r="D4" s="12" t="s">
        <v>5</v>
      </c>
      <c r="E4" s="19" t="s">
        <v>6</v>
      </c>
      <c r="F4" s="13" t="s">
        <v>7</v>
      </c>
      <c r="G4" s="14" t="s">
        <v>8</v>
      </c>
      <c r="H4" s="94"/>
      <c r="I4" s="95"/>
    </row>
    <row r="5" spans="1:9" ht="15" customHeight="1">
      <c r="A5" s="36" t="s">
        <v>9</v>
      </c>
      <c r="B5" s="36" t="s">
        <v>10</v>
      </c>
      <c r="C5" s="37" t="s">
        <v>11</v>
      </c>
      <c r="D5" s="38" t="s">
        <v>12</v>
      </c>
      <c r="E5" s="39">
        <v>2.79</v>
      </c>
      <c r="F5" s="2"/>
      <c r="G5" s="96">
        <f t="shared" ref="G5:G278" si="0">ROUND((E5*F5),2)</f>
        <v>0</v>
      </c>
      <c r="H5" s="94"/>
      <c r="I5" s="95"/>
    </row>
    <row r="6" spans="1:9" ht="15" customHeight="1">
      <c r="A6" s="40" t="s">
        <v>9</v>
      </c>
      <c r="B6" s="40" t="s">
        <v>13</v>
      </c>
      <c r="C6" s="37" t="s">
        <v>14</v>
      </c>
      <c r="D6" s="41" t="s">
        <v>15</v>
      </c>
      <c r="E6" s="42">
        <v>76</v>
      </c>
      <c r="F6" s="2"/>
      <c r="G6" s="97">
        <f t="shared" si="0"/>
        <v>0</v>
      </c>
      <c r="H6" s="94"/>
      <c r="I6" s="95"/>
    </row>
    <row r="7" spans="1:9" ht="15" customHeight="1">
      <c r="A7" s="40" t="s">
        <v>9</v>
      </c>
      <c r="B7" s="40" t="s">
        <v>16</v>
      </c>
      <c r="C7" s="37" t="s">
        <v>17</v>
      </c>
      <c r="D7" s="41" t="s">
        <v>15</v>
      </c>
      <c r="E7" s="43">
        <v>33</v>
      </c>
      <c r="F7" s="2"/>
      <c r="G7" s="97">
        <f t="shared" si="0"/>
        <v>0</v>
      </c>
      <c r="H7" s="94"/>
      <c r="I7" s="95"/>
    </row>
    <row r="8" spans="1:9" ht="15" customHeight="1">
      <c r="A8" s="40" t="s">
        <v>9</v>
      </c>
      <c r="B8" s="40" t="s">
        <v>18</v>
      </c>
      <c r="C8" s="37" t="s">
        <v>19</v>
      </c>
      <c r="D8" s="41" t="s">
        <v>15</v>
      </c>
      <c r="E8" s="43">
        <v>10</v>
      </c>
      <c r="F8" s="2"/>
      <c r="G8" s="97">
        <f t="shared" ref="G8" si="1">ROUND((E8*F8),2)</f>
        <v>0</v>
      </c>
      <c r="H8" s="94"/>
      <c r="I8" s="95"/>
    </row>
    <row r="9" spans="1:9" ht="15" customHeight="1">
      <c r="A9" s="40" t="s">
        <v>9</v>
      </c>
      <c r="B9" s="40" t="s">
        <v>20</v>
      </c>
      <c r="C9" s="37" t="s">
        <v>21</v>
      </c>
      <c r="D9" s="41" t="s">
        <v>15</v>
      </c>
      <c r="E9" s="42">
        <v>20</v>
      </c>
      <c r="F9" s="2"/>
      <c r="G9" s="97">
        <f t="shared" ref="G9" si="2">ROUND((E9*F9),2)</f>
        <v>0</v>
      </c>
      <c r="H9" s="94"/>
      <c r="I9" s="95"/>
    </row>
    <row r="10" spans="1:9" ht="15" customHeight="1">
      <c r="A10" s="40" t="s">
        <v>9</v>
      </c>
      <c r="B10" s="40" t="s">
        <v>22</v>
      </c>
      <c r="C10" s="37" t="s">
        <v>23</v>
      </c>
      <c r="D10" s="41" t="s">
        <v>15</v>
      </c>
      <c r="E10" s="43">
        <v>12</v>
      </c>
      <c r="F10" s="2"/>
      <c r="G10" s="97">
        <f t="shared" si="0"/>
        <v>0</v>
      </c>
      <c r="H10" s="94"/>
      <c r="I10" s="95"/>
    </row>
    <row r="11" spans="1:9" ht="15" customHeight="1">
      <c r="A11" s="40" t="s">
        <v>9</v>
      </c>
      <c r="B11" s="40" t="s">
        <v>24</v>
      </c>
      <c r="C11" s="37" t="s">
        <v>25</v>
      </c>
      <c r="D11" s="41" t="s">
        <v>15</v>
      </c>
      <c r="E11" s="43">
        <v>9</v>
      </c>
      <c r="F11" s="2"/>
      <c r="G11" s="97">
        <f t="shared" ref="G11:G35" si="3">ROUND((E11*F11),2)</f>
        <v>0</v>
      </c>
      <c r="H11" s="94"/>
      <c r="I11" s="95"/>
    </row>
    <row r="12" spans="1:9" ht="15" customHeight="1">
      <c r="A12" s="40" t="s">
        <v>9</v>
      </c>
      <c r="B12" s="40" t="s">
        <v>26</v>
      </c>
      <c r="C12" s="37" t="s">
        <v>27</v>
      </c>
      <c r="D12" s="41" t="s">
        <v>15</v>
      </c>
      <c r="E12" s="43">
        <v>1</v>
      </c>
      <c r="F12" s="2"/>
      <c r="G12" s="97">
        <f t="shared" si="3"/>
        <v>0</v>
      </c>
      <c r="H12" s="94"/>
      <c r="I12" s="95"/>
    </row>
    <row r="13" spans="1:9" ht="15" customHeight="1">
      <c r="A13" s="40" t="s">
        <v>9</v>
      </c>
      <c r="B13" s="40" t="s">
        <v>28</v>
      </c>
      <c r="C13" s="37" t="s">
        <v>29</v>
      </c>
      <c r="D13" s="41" t="s">
        <v>15</v>
      </c>
      <c r="E13" s="43">
        <v>9</v>
      </c>
      <c r="F13" s="2"/>
      <c r="G13" s="97">
        <f t="shared" si="3"/>
        <v>0</v>
      </c>
      <c r="H13" s="94"/>
      <c r="I13" s="95"/>
    </row>
    <row r="14" spans="1:9" ht="15" customHeight="1">
      <c r="A14" s="40" t="s">
        <v>9</v>
      </c>
      <c r="B14" s="40" t="s">
        <v>30</v>
      </c>
      <c r="C14" s="37" t="s">
        <v>31</v>
      </c>
      <c r="D14" s="41" t="s">
        <v>15</v>
      </c>
      <c r="E14" s="43">
        <v>170</v>
      </c>
      <c r="F14" s="2"/>
      <c r="G14" s="97">
        <f t="shared" si="3"/>
        <v>0</v>
      </c>
      <c r="H14" s="94"/>
      <c r="I14" s="95"/>
    </row>
    <row r="15" spans="1:9" ht="15" customHeight="1">
      <c r="A15" s="40" t="s">
        <v>9</v>
      </c>
      <c r="B15" s="40" t="s">
        <v>32</v>
      </c>
      <c r="C15" s="37" t="s">
        <v>33</v>
      </c>
      <c r="D15" s="41" t="s">
        <v>15</v>
      </c>
      <c r="E15" s="43">
        <v>170</v>
      </c>
      <c r="F15" s="2"/>
      <c r="G15" s="97">
        <f t="shared" si="3"/>
        <v>0</v>
      </c>
      <c r="H15" s="94"/>
      <c r="I15" s="95"/>
    </row>
    <row r="16" spans="1:9" ht="15" customHeight="1">
      <c r="A16" s="40" t="s">
        <v>9</v>
      </c>
      <c r="B16" s="40" t="s">
        <v>34</v>
      </c>
      <c r="C16" s="44" t="s">
        <v>35</v>
      </c>
      <c r="D16" s="41" t="s">
        <v>36</v>
      </c>
      <c r="E16" s="43">
        <v>0.2</v>
      </c>
      <c r="F16" s="2"/>
      <c r="G16" s="97">
        <f t="shared" si="3"/>
        <v>0</v>
      </c>
      <c r="H16" s="94"/>
      <c r="I16" s="95"/>
    </row>
    <row r="17" spans="1:11" ht="60" customHeight="1">
      <c r="A17" s="40" t="s">
        <v>9</v>
      </c>
      <c r="B17" s="40" t="s">
        <v>37</v>
      </c>
      <c r="C17" s="45" t="s">
        <v>38</v>
      </c>
      <c r="D17" s="46" t="s">
        <v>39</v>
      </c>
      <c r="E17" s="43">
        <v>1</v>
      </c>
      <c r="F17" s="2"/>
      <c r="G17" s="97">
        <f t="shared" si="3"/>
        <v>0</v>
      </c>
      <c r="H17" s="94"/>
      <c r="I17" s="95"/>
    </row>
    <row r="18" spans="1:11" ht="15" customHeight="1">
      <c r="A18" s="40" t="s">
        <v>9</v>
      </c>
      <c r="B18" s="40" t="s">
        <v>40</v>
      </c>
      <c r="C18" s="37" t="s">
        <v>43</v>
      </c>
      <c r="D18" s="38" t="s">
        <v>44</v>
      </c>
      <c r="E18" s="43">
        <v>32</v>
      </c>
      <c r="F18" s="2"/>
      <c r="G18" s="97">
        <f t="shared" si="3"/>
        <v>0</v>
      </c>
      <c r="H18" s="94"/>
      <c r="I18" s="95"/>
      <c r="K18" s="28"/>
    </row>
    <row r="19" spans="1:11" ht="15" customHeight="1">
      <c r="A19" s="40" t="s">
        <v>9</v>
      </c>
      <c r="B19" s="40" t="s">
        <v>42</v>
      </c>
      <c r="C19" s="47" t="s">
        <v>46</v>
      </c>
      <c r="D19" s="38" t="s">
        <v>47</v>
      </c>
      <c r="E19" s="48">
        <v>3290.56</v>
      </c>
      <c r="F19" s="2"/>
      <c r="G19" s="97">
        <f t="shared" si="3"/>
        <v>0</v>
      </c>
      <c r="H19" s="94"/>
      <c r="I19" s="95"/>
      <c r="K19" s="29"/>
    </row>
    <row r="20" spans="1:11" ht="15" customHeight="1">
      <c r="A20" s="40" t="s">
        <v>9</v>
      </c>
      <c r="B20" s="40" t="s">
        <v>45</v>
      </c>
      <c r="C20" s="37" t="s">
        <v>49</v>
      </c>
      <c r="D20" s="38" t="s">
        <v>47</v>
      </c>
      <c r="E20" s="48">
        <v>1783.6999999999998</v>
      </c>
      <c r="F20" s="2"/>
      <c r="G20" s="97">
        <f t="shared" si="3"/>
        <v>0</v>
      </c>
      <c r="H20" s="94"/>
      <c r="I20" s="95"/>
      <c r="K20" s="29"/>
    </row>
    <row r="21" spans="1:11" ht="15" customHeight="1">
      <c r="A21" s="40" t="s">
        <v>9</v>
      </c>
      <c r="B21" s="40" t="s">
        <v>48</v>
      </c>
      <c r="C21" s="37" t="s">
        <v>51</v>
      </c>
      <c r="D21" s="38" t="s">
        <v>47</v>
      </c>
      <c r="E21" s="48">
        <v>1506.8600000000001</v>
      </c>
      <c r="F21" s="2"/>
      <c r="G21" s="97">
        <f t="shared" si="3"/>
        <v>0</v>
      </c>
      <c r="H21" s="94"/>
      <c r="I21" s="95"/>
      <c r="K21" s="29"/>
    </row>
    <row r="22" spans="1:11" ht="15" customHeight="1">
      <c r="A22" s="40" t="s">
        <v>9</v>
      </c>
      <c r="B22" s="40" t="s">
        <v>50</v>
      </c>
      <c r="C22" s="37" t="s">
        <v>53</v>
      </c>
      <c r="D22" s="41" t="s">
        <v>15</v>
      </c>
      <c r="E22" s="43">
        <v>36</v>
      </c>
      <c r="F22" s="2"/>
      <c r="G22" s="97">
        <f t="shared" si="3"/>
        <v>0</v>
      </c>
      <c r="H22" s="94"/>
      <c r="I22" s="95"/>
      <c r="K22" s="29"/>
    </row>
    <row r="23" spans="1:11" ht="15" customHeight="1">
      <c r="A23" s="40" t="s">
        <v>9</v>
      </c>
      <c r="B23" s="40" t="s">
        <v>52</v>
      </c>
      <c r="C23" s="37" t="s">
        <v>55</v>
      </c>
      <c r="D23" s="41" t="s">
        <v>15</v>
      </c>
      <c r="E23" s="43">
        <v>50</v>
      </c>
      <c r="F23" s="2"/>
      <c r="G23" s="97">
        <f t="shared" ref="G23:G33" si="4">ROUND((E23*F23),2)</f>
        <v>0</v>
      </c>
      <c r="H23" s="94"/>
      <c r="I23" s="95"/>
      <c r="K23" s="29"/>
    </row>
    <row r="24" spans="1:11" ht="15" customHeight="1">
      <c r="A24" s="40" t="s">
        <v>9</v>
      </c>
      <c r="B24" s="40" t="s">
        <v>54</v>
      </c>
      <c r="C24" s="37" t="s">
        <v>57</v>
      </c>
      <c r="D24" s="41" t="s">
        <v>15</v>
      </c>
      <c r="E24" s="43">
        <v>4</v>
      </c>
      <c r="F24" s="2"/>
      <c r="G24" s="97">
        <f t="shared" si="4"/>
        <v>0</v>
      </c>
      <c r="H24" s="94"/>
      <c r="I24" s="95"/>
    </row>
    <row r="25" spans="1:11" ht="15" customHeight="1">
      <c r="A25" s="40" t="s">
        <v>9</v>
      </c>
      <c r="B25" s="40" t="s">
        <v>56</v>
      </c>
      <c r="C25" s="37" t="s">
        <v>59</v>
      </c>
      <c r="D25" s="41" t="s">
        <v>15</v>
      </c>
      <c r="E25" s="43">
        <v>4</v>
      </c>
      <c r="F25" s="2"/>
      <c r="G25" s="97">
        <f t="shared" si="4"/>
        <v>0</v>
      </c>
      <c r="H25" s="94"/>
      <c r="I25" s="95"/>
    </row>
    <row r="26" spans="1:11" ht="15" customHeight="1">
      <c r="A26" s="40" t="s">
        <v>9</v>
      </c>
      <c r="B26" s="40" t="s">
        <v>58</v>
      </c>
      <c r="C26" s="37" t="s">
        <v>61</v>
      </c>
      <c r="D26" s="41" t="s">
        <v>15</v>
      </c>
      <c r="E26" s="43">
        <v>1</v>
      </c>
      <c r="F26" s="2"/>
      <c r="G26" s="97">
        <f t="shared" si="4"/>
        <v>0</v>
      </c>
      <c r="H26" s="94"/>
      <c r="I26" s="95"/>
    </row>
    <row r="27" spans="1:11" ht="15" customHeight="1">
      <c r="A27" s="40" t="s">
        <v>9</v>
      </c>
      <c r="B27" s="40" t="s">
        <v>60</v>
      </c>
      <c r="C27" s="37" t="s">
        <v>63</v>
      </c>
      <c r="D27" s="41" t="s">
        <v>15</v>
      </c>
      <c r="E27" s="43">
        <v>1</v>
      </c>
      <c r="F27" s="2"/>
      <c r="G27" s="97">
        <f t="shared" si="4"/>
        <v>0</v>
      </c>
      <c r="H27" s="94"/>
      <c r="I27" s="95"/>
    </row>
    <row r="28" spans="1:11" ht="15" customHeight="1">
      <c r="A28" s="40" t="s">
        <v>9</v>
      </c>
      <c r="B28" s="40" t="s">
        <v>62</v>
      </c>
      <c r="C28" s="37" t="s">
        <v>65</v>
      </c>
      <c r="D28" s="41" t="s">
        <v>41</v>
      </c>
      <c r="E28" s="43">
        <v>7</v>
      </c>
      <c r="F28" s="2"/>
      <c r="G28" s="97">
        <f t="shared" si="4"/>
        <v>0</v>
      </c>
      <c r="H28" s="94"/>
      <c r="I28" s="95"/>
    </row>
    <row r="29" spans="1:11" ht="30" customHeight="1">
      <c r="A29" s="49" t="s">
        <v>9</v>
      </c>
      <c r="B29" s="40" t="s">
        <v>64</v>
      </c>
      <c r="C29" s="50" t="s">
        <v>67</v>
      </c>
      <c r="D29" s="51" t="s">
        <v>44</v>
      </c>
      <c r="E29" s="52">
        <v>305</v>
      </c>
      <c r="F29" s="2"/>
      <c r="G29" s="97">
        <f t="shared" si="4"/>
        <v>0</v>
      </c>
      <c r="H29" s="94"/>
      <c r="I29" s="95"/>
    </row>
    <row r="30" spans="1:11" ht="15" customHeight="1">
      <c r="A30" s="49" t="s">
        <v>9</v>
      </c>
      <c r="B30" s="40" t="s">
        <v>66</v>
      </c>
      <c r="C30" s="53" t="s">
        <v>69</v>
      </c>
      <c r="D30" s="38" t="s">
        <v>47</v>
      </c>
      <c r="E30" s="43">
        <v>59</v>
      </c>
      <c r="F30" s="2"/>
      <c r="G30" s="97">
        <f t="shared" si="4"/>
        <v>0</v>
      </c>
      <c r="H30" s="94"/>
      <c r="I30" s="95"/>
    </row>
    <row r="31" spans="1:11" ht="15" customHeight="1">
      <c r="A31" s="49" t="s">
        <v>9</v>
      </c>
      <c r="B31" s="40" t="s">
        <v>68</v>
      </c>
      <c r="C31" s="53" t="s">
        <v>71</v>
      </c>
      <c r="D31" s="54" t="s">
        <v>72</v>
      </c>
      <c r="E31" s="43">
        <v>52</v>
      </c>
      <c r="F31" s="2"/>
      <c r="G31" s="97">
        <f t="shared" si="4"/>
        <v>0</v>
      </c>
      <c r="H31" s="94"/>
      <c r="I31" s="95"/>
    </row>
    <row r="32" spans="1:11" ht="15" customHeight="1">
      <c r="A32" s="49" t="s">
        <v>9</v>
      </c>
      <c r="B32" s="40" t="s">
        <v>70</v>
      </c>
      <c r="C32" s="53" t="s">
        <v>74</v>
      </c>
      <c r="D32" s="54" t="s">
        <v>72</v>
      </c>
      <c r="E32" s="43">
        <v>33</v>
      </c>
      <c r="F32" s="2"/>
      <c r="G32" s="97">
        <f t="shared" si="4"/>
        <v>0</v>
      </c>
      <c r="H32" s="94"/>
      <c r="I32" s="95"/>
    </row>
    <row r="33" spans="1:9" ht="15" customHeight="1" thickBot="1">
      <c r="A33" s="49" t="s">
        <v>9</v>
      </c>
      <c r="B33" s="40" t="s">
        <v>73</v>
      </c>
      <c r="C33" s="53" t="s">
        <v>76</v>
      </c>
      <c r="D33" s="38" t="s">
        <v>47</v>
      </c>
      <c r="E33" s="43">
        <v>2.5</v>
      </c>
      <c r="F33" s="2"/>
      <c r="G33" s="97">
        <f t="shared" si="4"/>
        <v>0</v>
      </c>
      <c r="H33" s="94"/>
      <c r="I33" s="95"/>
    </row>
    <row r="34" spans="1:9" ht="15" customHeight="1">
      <c r="A34" s="49" t="s">
        <v>9</v>
      </c>
      <c r="B34" s="40" t="s">
        <v>75</v>
      </c>
      <c r="C34" s="53" t="s">
        <v>78</v>
      </c>
      <c r="D34" s="54" t="s">
        <v>72</v>
      </c>
      <c r="E34" s="43">
        <v>0.7</v>
      </c>
      <c r="F34" s="2"/>
      <c r="G34" s="97">
        <f t="shared" si="3"/>
        <v>0</v>
      </c>
      <c r="H34" s="98" t="s">
        <v>79</v>
      </c>
      <c r="I34" s="99">
        <f>ROUND(SUM(G5:G35),2)</f>
        <v>0</v>
      </c>
    </row>
    <row r="35" spans="1:9" ht="31.5" customHeight="1" thickBot="1">
      <c r="A35" s="49" t="s">
        <v>9</v>
      </c>
      <c r="B35" s="40" t="s">
        <v>77</v>
      </c>
      <c r="C35" s="53" t="s">
        <v>80</v>
      </c>
      <c r="D35" s="38" t="s">
        <v>47</v>
      </c>
      <c r="E35" s="43">
        <v>71</v>
      </c>
      <c r="F35" s="2"/>
      <c r="G35" s="97">
        <f t="shared" si="3"/>
        <v>0</v>
      </c>
      <c r="H35" s="100"/>
      <c r="I35" s="101"/>
    </row>
    <row r="36" spans="1:9" s="4" customFormat="1" ht="15" customHeight="1">
      <c r="A36" s="55" t="s">
        <v>81</v>
      </c>
      <c r="B36" s="36" t="s">
        <v>82</v>
      </c>
      <c r="C36" s="56" t="s">
        <v>83</v>
      </c>
      <c r="D36" s="57" t="s">
        <v>47</v>
      </c>
      <c r="E36" s="58">
        <v>3194.0180999999998</v>
      </c>
      <c r="F36" s="2"/>
      <c r="G36" s="96">
        <f t="shared" si="0"/>
        <v>0</v>
      </c>
      <c r="H36" s="102"/>
      <c r="I36" s="103"/>
    </row>
    <row r="37" spans="1:9" s="4" customFormat="1" ht="15" customHeight="1">
      <c r="A37" s="59" t="s">
        <v>81</v>
      </c>
      <c r="B37" s="40" t="s">
        <v>84</v>
      </c>
      <c r="C37" s="60" t="s">
        <v>85</v>
      </c>
      <c r="D37" s="38" t="s">
        <v>47</v>
      </c>
      <c r="E37" s="48">
        <v>3194.0180999999998</v>
      </c>
      <c r="F37" s="2"/>
      <c r="G37" s="97">
        <f t="shared" si="0"/>
        <v>0</v>
      </c>
      <c r="H37" s="102"/>
      <c r="I37" s="103"/>
    </row>
    <row r="38" spans="1:9" s="4" customFormat="1" ht="30" customHeight="1">
      <c r="A38" s="59" t="s">
        <v>81</v>
      </c>
      <c r="B38" s="40" t="s">
        <v>86</v>
      </c>
      <c r="C38" s="37" t="s">
        <v>87</v>
      </c>
      <c r="D38" s="38" t="s">
        <v>47</v>
      </c>
      <c r="E38" s="48">
        <v>13544.475</v>
      </c>
      <c r="F38" s="2"/>
      <c r="G38" s="97">
        <f t="shared" si="0"/>
        <v>0</v>
      </c>
      <c r="H38" s="102"/>
      <c r="I38" s="103"/>
    </row>
    <row r="39" spans="1:9" s="4" customFormat="1" ht="30" customHeight="1">
      <c r="A39" s="59" t="s">
        <v>81</v>
      </c>
      <c r="B39" s="40" t="s">
        <v>88</v>
      </c>
      <c r="C39" s="37" t="s">
        <v>89</v>
      </c>
      <c r="D39" s="38" t="s">
        <v>47</v>
      </c>
      <c r="E39" s="48">
        <v>9514.3818999999985</v>
      </c>
      <c r="F39" s="2"/>
      <c r="G39" s="97">
        <f t="shared" si="0"/>
        <v>0</v>
      </c>
      <c r="H39" s="102"/>
      <c r="I39" s="103"/>
    </row>
    <row r="40" spans="1:9" s="4" customFormat="1" ht="30" customHeight="1">
      <c r="A40" s="59" t="s">
        <v>81</v>
      </c>
      <c r="B40" s="40" t="s">
        <v>90</v>
      </c>
      <c r="C40" s="37" t="s">
        <v>91</v>
      </c>
      <c r="D40" s="38" t="s">
        <v>47</v>
      </c>
      <c r="E40" s="48">
        <v>4781.6560000000009</v>
      </c>
      <c r="F40" s="2"/>
      <c r="G40" s="97">
        <f t="shared" si="0"/>
        <v>0</v>
      </c>
      <c r="H40" s="102"/>
      <c r="I40" s="103"/>
    </row>
    <row r="41" spans="1:9" s="4" customFormat="1" ht="15" customHeight="1">
      <c r="A41" s="59" t="s">
        <v>81</v>
      </c>
      <c r="B41" s="40" t="s">
        <v>92</v>
      </c>
      <c r="C41" s="37" t="s">
        <v>93</v>
      </c>
      <c r="D41" s="38" t="s">
        <v>47</v>
      </c>
      <c r="E41" s="48">
        <v>8641.9750000000004</v>
      </c>
      <c r="F41" s="2"/>
      <c r="G41" s="97">
        <f t="shared" si="0"/>
        <v>0</v>
      </c>
      <c r="H41" s="102"/>
      <c r="I41" s="103"/>
    </row>
    <row r="42" spans="1:9" s="4" customFormat="1" ht="15" customHeight="1">
      <c r="A42" s="59" t="s">
        <v>81</v>
      </c>
      <c r="B42" s="40" t="s">
        <v>94</v>
      </c>
      <c r="C42" s="37" t="s">
        <v>95</v>
      </c>
      <c r="D42" s="38" t="s">
        <v>47</v>
      </c>
      <c r="E42" s="48">
        <v>8641.9750000000004</v>
      </c>
      <c r="F42" s="2"/>
      <c r="G42" s="97">
        <f t="shared" si="0"/>
        <v>0</v>
      </c>
      <c r="H42" s="102"/>
      <c r="I42" s="103"/>
    </row>
    <row r="43" spans="1:9" s="4" customFormat="1" ht="30" customHeight="1">
      <c r="A43" s="59" t="s">
        <v>81</v>
      </c>
      <c r="B43" s="40" t="s">
        <v>96</v>
      </c>
      <c r="C43" s="37" t="s">
        <v>97</v>
      </c>
      <c r="D43" s="38" t="s">
        <v>47</v>
      </c>
      <c r="E43" s="48">
        <v>4781.6560000000009</v>
      </c>
      <c r="F43" s="2"/>
      <c r="G43" s="97">
        <f t="shared" si="0"/>
        <v>0</v>
      </c>
      <c r="H43" s="102"/>
      <c r="I43" s="103"/>
    </row>
    <row r="44" spans="1:9" s="4" customFormat="1" ht="15" customHeight="1">
      <c r="A44" s="59" t="s">
        <v>81</v>
      </c>
      <c r="B44" s="40" t="s">
        <v>98</v>
      </c>
      <c r="C44" s="37" t="s">
        <v>99</v>
      </c>
      <c r="D44" s="38" t="s">
        <v>47</v>
      </c>
      <c r="E44" s="48">
        <v>837.35000000000014</v>
      </c>
      <c r="F44" s="2"/>
      <c r="G44" s="97">
        <f t="shared" si="0"/>
        <v>0</v>
      </c>
      <c r="H44" s="102"/>
      <c r="I44" s="103"/>
    </row>
    <row r="45" spans="1:9" s="4" customFormat="1" ht="15" customHeight="1">
      <c r="A45" s="59" t="s">
        <v>81</v>
      </c>
      <c r="B45" s="40" t="s">
        <v>100</v>
      </c>
      <c r="C45" s="37" t="s">
        <v>101</v>
      </c>
      <c r="D45" s="38" t="s">
        <v>47</v>
      </c>
      <c r="E45" s="48">
        <v>1602</v>
      </c>
      <c r="F45" s="2"/>
      <c r="G45" s="97">
        <f t="shared" si="0"/>
        <v>0</v>
      </c>
      <c r="H45" s="102"/>
      <c r="I45" s="103"/>
    </row>
    <row r="46" spans="1:9" s="4" customFormat="1" ht="15" customHeight="1">
      <c r="A46" s="59" t="s">
        <v>81</v>
      </c>
      <c r="B46" s="40" t="s">
        <v>102</v>
      </c>
      <c r="C46" s="37" t="s">
        <v>103</v>
      </c>
      <c r="D46" s="38" t="s">
        <v>47</v>
      </c>
      <c r="E46" s="48">
        <v>807.5</v>
      </c>
      <c r="F46" s="2"/>
      <c r="G46" s="97">
        <f t="shared" si="0"/>
        <v>0</v>
      </c>
      <c r="H46" s="102"/>
      <c r="I46" s="103"/>
    </row>
    <row r="47" spans="1:9" s="4" customFormat="1" ht="15" customHeight="1">
      <c r="A47" s="59" t="s">
        <v>81</v>
      </c>
      <c r="B47" s="40" t="s">
        <v>104</v>
      </c>
      <c r="C47" s="37" t="s">
        <v>105</v>
      </c>
      <c r="D47" s="41" t="s">
        <v>41</v>
      </c>
      <c r="E47" s="48">
        <v>19339.2</v>
      </c>
      <c r="F47" s="2"/>
      <c r="G47" s="97">
        <f t="shared" si="0"/>
        <v>0</v>
      </c>
      <c r="H47" s="102"/>
      <c r="I47" s="103"/>
    </row>
    <row r="48" spans="1:9" s="4" customFormat="1" ht="15" customHeight="1">
      <c r="A48" s="59" t="s">
        <v>81</v>
      </c>
      <c r="B48" s="40" t="s">
        <v>106</v>
      </c>
      <c r="C48" s="37" t="s">
        <v>107</v>
      </c>
      <c r="D48" s="41" t="s">
        <v>41</v>
      </c>
      <c r="E48" s="48">
        <v>18324.900000000001</v>
      </c>
      <c r="F48" s="2"/>
      <c r="G48" s="97">
        <f t="shared" si="0"/>
        <v>0</v>
      </c>
      <c r="H48" s="102"/>
      <c r="I48" s="103"/>
    </row>
    <row r="49" spans="1:9" s="4" customFormat="1" ht="15" customHeight="1">
      <c r="A49" s="59" t="s">
        <v>81</v>
      </c>
      <c r="B49" s="40" t="s">
        <v>108</v>
      </c>
      <c r="C49" s="61" t="s">
        <v>109</v>
      </c>
      <c r="D49" s="62" t="s">
        <v>41</v>
      </c>
      <c r="E49" s="48">
        <v>5868</v>
      </c>
      <c r="F49" s="2"/>
      <c r="G49" s="97">
        <f t="shared" si="0"/>
        <v>0</v>
      </c>
      <c r="H49" s="102"/>
      <c r="I49" s="103"/>
    </row>
    <row r="50" spans="1:9" s="4" customFormat="1" ht="15" customHeight="1">
      <c r="A50" s="59" t="s">
        <v>81</v>
      </c>
      <c r="B50" s="40" t="s">
        <v>110</v>
      </c>
      <c r="C50" s="61" t="s">
        <v>111</v>
      </c>
      <c r="D50" s="62" t="s">
        <v>41</v>
      </c>
      <c r="E50" s="48">
        <v>309</v>
      </c>
      <c r="F50" s="2"/>
      <c r="G50" s="97">
        <f t="shared" si="0"/>
        <v>0</v>
      </c>
      <c r="H50" s="102"/>
      <c r="I50" s="103"/>
    </row>
    <row r="51" spans="1:9" s="4" customFormat="1" ht="15" customHeight="1">
      <c r="A51" s="59" t="s">
        <v>81</v>
      </c>
      <c r="B51" s="40" t="s">
        <v>112</v>
      </c>
      <c r="C51" s="37" t="s">
        <v>113</v>
      </c>
      <c r="D51" s="41" t="s">
        <v>41</v>
      </c>
      <c r="E51" s="48">
        <v>17042</v>
      </c>
      <c r="F51" s="2"/>
      <c r="G51" s="97">
        <f t="shared" si="0"/>
        <v>0</v>
      </c>
      <c r="H51" s="102"/>
      <c r="I51" s="103"/>
    </row>
    <row r="52" spans="1:9" s="4" customFormat="1" ht="15" customHeight="1">
      <c r="A52" s="59" t="s">
        <v>81</v>
      </c>
      <c r="B52" s="40" t="s">
        <v>114</v>
      </c>
      <c r="C52" s="37" t="s">
        <v>115</v>
      </c>
      <c r="D52" s="41" t="s">
        <v>41</v>
      </c>
      <c r="E52" s="48">
        <v>1894</v>
      </c>
      <c r="F52" s="2"/>
      <c r="G52" s="97">
        <f t="shared" si="0"/>
        <v>0</v>
      </c>
      <c r="H52" s="102"/>
      <c r="I52" s="103"/>
    </row>
    <row r="53" spans="1:9" s="4" customFormat="1" ht="15" customHeight="1">
      <c r="A53" s="59" t="s">
        <v>81</v>
      </c>
      <c r="B53" s="40" t="s">
        <v>116</v>
      </c>
      <c r="C53" s="37" t="s">
        <v>117</v>
      </c>
      <c r="D53" s="38" t="s">
        <v>41</v>
      </c>
      <c r="E53" s="43">
        <v>361.5</v>
      </c>
      <c r="F53" s="2"/>
      <c r="G53" s="97">
        <f t="shared" si="0"/>
        <v>0</v>
      </c>
      <c r="H53" s="102"/>
      <c r="I53" s="103"/>
    </row>
    <row r="54" spans="1:9" s="4" customFormat="1" ht="15" customHeight="1">
      <c r="A54" s="59" t="s">
        <v>81</v>
      </c>
      <c r="B54" s="40" t="s">
        <v>118</v>
      </c>
      <c r="C54" s="37" t="s">
        <v>119</v>
      </c>
      <c r="D54" s="38" t="s">
        <v>15</v>
      </c>
      <c r="E54" s="43">
        <v>15</v>
      </c>
      <c r="F54" s="2"/>
      <c r="G54" s="97">
        <f t="shared" si="0"/>
        <v>0</v>
      </c>
      <c r="H54" s="102"/>
      <c r="I54" s="103"/>
    </row>
    <row r="55" spans="1:9" s="4" customFormat="1" ht="15" customHeight="1">
      <c r="A55" s="59" t="s">
        <v>81</v>
      </c>
      <c r="B55" s="40" t="s">
        <v>120</v>
      </c>
      <c r="C55" s="37" t="s">
        <v>121</v>
      </c>
      <c r="D55" s="41" t="s">
        <v>41</v>
      </c>
      <c r="E55" s="43">
        <v>346.5</v>
      </c>
      <c r="F55" s="2"/>
      <c r="G55" s="97">
        <f t="shared" si="0"/>
        <v>0</v>
      </c>
      <c r="H55" s="102"/>
      <c r="I55" s="103"/>
    </row>
    <row r="56" spans="1:9" s="4" customFormat="1" ht="30" customHeight="1">
      <c r="A56" s="59" t="s">
        <v>81</v>
      </c>
      <c r="B56" s="40" t="s">
        <v>122</v>
      </c>
      <c r="C56" s="37" t="s">
        <v>123</v>
      </c>
      <c r="D56" s="38" t="s">
        <v>41</v>
      </c>
      <c r="E56" s="43">
        <v>346.5</v>
      </c>
      <c r="F56" s="2"/>
      <c r="G56" s="97">
        <f t="shared" si="0"/>
        <v>0</v>
      </c>
      <c r="H56" s="102"/>
      <c r="I56" s="103"/>
    </row>
    <row r="57" spans="1:9" s="4" customFormat="1" ht="15" customHeight="1" thickBot="1">
      <c r="A57" s="59" t="s">
        <v>81</v>
      </c>
      <c r="B57" s="40" t="s">
        <v>124</v>
      </c>
      <c r="C57" s="37" t="s">
        <v>125</v>
      </c>
      <c r="D57" s="41" t="s">
        <v>41</v>
      </c>
      <c r="E57" s="43">
        <v>300</v>
      </c>
      <c r="F57" s="2"/>
      <c r="G57" s="97">
        <f t="shared" si="0"/>
        <v>0</v>
      </c>
      <c r="H57" s="102"/>
      <c r="I57" s="103"/>
    </row>
    <row r="58" spans="1:9" s="4" customFormat="1" ht="15" customHeight="1">
      <c r="A58" s="59" t="s">
        <v>81</v>
      </c>
      <c r="B58" s="40" t="s">
        <v>126</v>
      </c>
      <c r="C58" s="37" t="s">
        <v>127</v>
      </c>
      <c r="D58" s="41" t="s">
        <v>41</v>
      </c>
      <c r="E58" s="43">
        <v>96</v>
      </c>
      <c r="F58" s="2"/>
      <c r="G58" s="97">
        <f t="shared" si="0"/>
        <v>0</v>
      </c>
      <c r="H58" s="104" t="s">
        <v>128</v>
      </c>
      <c r="I58" s="99">
        <f>ROUND(SUM(G36:G59),2)</f>
        <v>0</v>
      </c>
    </row>
    <row r="59" spans="1:9" s="4" customFormat="1" ht="15" customHeight="1" thickBot="1">
      <c r="A59" s="63" t="s">
        <v>81</v>
      </c>
      <c r="B59" s="49" t="s">
        <v>129</v>
      </c>
      <c r="C59" s="50" t="s">
        <v>130</v>
      </c>
      <c r="D59" s="51" t="s">
        <v>44</v>
      </c>
      <c r="E59" s="52">
        <v>9.6</v>
      </c>
      <c r="F59" s="2"/>
      <c r="G59" s="105">
        <f t="shared" si="0"/>
        <v>0</v>
      </c>
      <c r="H59" s="106"/>
      <c r="I59" s="101"/>
    </row>
    <row r="60" spans="1:9" s="4" customFormat="1" ht="15" customHeight="1">
      <c r="A60" s="55" t="s">
        <v>131</v>
      </c>
      <c r="B60" s="36" t="s">
        <v>132</v>
      </c>
      <c r="C60" s="56" t="s">
        <v>133</v>
      </c>
      <c r="D60" s="64" t="s">
        <v>44</v>
      </c>
      <c r="E60" s="65">
        <v>1548</v>
      </c>
      <c r="F60" s="2"/>
      <c r="G60" s="96">
        <f t="shared" si="0"/>
        <v>0</v>
      </c>
      <c r="H60" s="107"/>
      <c r="I60" s="108"/>
    </row>
    <row r="61" spans="1:9" s="4" customFormat="1" ht="15" customHeight="1">
      <c r="A61" s="59" t="s">
        <v>131</v>
      </c>
      <c r="B61" s="40" t="s">
        <v>134</v>
      </c>
      <c r="C61" s="37" t="s">
        <v>135</v>
      </c>
      <c r="D61" s="41" t="s">
        <v>41</v>
      </c>
      <c r="E61" s="43">
        <v>3096</v>
      </c>
      <c r="F61" s="2"/>
      <c r="G61" s="97">
        <f t="shared" si="0"/>
        <v>0</v>
      </c>
      <c r="H61" s="107"/>
      <c r="I61" s="108"/>
    </row>
    <row r="62" spans="1:9" s="4" customFormat="1" ht="15" customHeight="1">
      <c r="A62" s="59" t="s">
        <v>131</v>
      </c>
      <c r="B62" s="40" t="s">
        <v>136</v>
      </c>
      <c r="C62" s="37" t="s">
        <v>137</v>
      </c>
      <c r="D62" s="38" t="s">
        <v>47</v>
      </c>
      <c r="E62" s="43">
        <v>309.8</v>
      </c>
      <c r="F62" s="2"/>
      <c r="G62" s="97">
        <f t="shared" si="0"/>
        <v>0</v>
      </c>
      <c r="H62" s="107"/>
      <c r="I62" s="108"/>
    </row>
    <row r="63" spans="1:9" s="4" customFormat="1" ht="15" customHeight="1">
      <c r="A63" s="59" t="s">
        <v>131</v>
      </c>
      <c r="B63" s="40" t="s">
        <v>138</v>
      </c>
      <c r="C63" s="37" t="s">
        <v>139</v>
      </c>
      <c r="D63" s="41" t="s">
        <v>15</v>
      </c>
      <c r="E63" s="43">
        <v>18</v>
      </c>
      <c r="F63" s="2"/>
      <c r="G63" s="97">
        <f t="shared" si="0"/>
        <v>0</v>
      </c>
      <c r="H63" s="107"/>
      <c r="I63" s="108"/>
    </row>
    <row r="64" spans="1:9" s="4" customFormat="1" ht="15" customHeight="1">
      <c r="A64" s="59" t="s">
        <v>131</v>
      </c>
      <c r="B64" s="40" t="s">
        <v>140</v>
      </c>
      <c r="C64" s="37" t="s">
        <v>141</v>
      </c>
      <c r="D64" s="41" t="s">
        <v>15</v>
      </c>
      <c r="E64" s="43">
        <v>2</v>
      </c>
      <c r="F64" s="2"/>
      <c r="G64" s="97">
        <f t="shared" si="0"/>
        <v>0</v>
      </c>
      <c r="H64" s="107"/>
      <c r="I64" s="108"/>
    </row>
    <row r="65" spans="1:9" s="4" customFormat="1" ht="15" customHeight="1">
      <c r="A65" s="59" t="s">
        <v>131</v>
      </c>
      <c r="B65" s="40" t="s">
        <v>142</v>
      </c>
      <c r="C65" s="37" t="s">
        <v>143</v>
      </c>
      <c r="D65" s="41" t="s">
        <v>44</v>
      </c>
      <c r="E65" s="43">
        <v>312</v>
      </c>
      <c r="F65" s="2"/>
      <c r="G65" s="97">
        <f t="shared" si="0"/>
        <v>0</v>
      </c>
      <c r="H65" s="107"/>
      <c r="I65" s="108"/>
    </row>
    <row r="66" spans="1:9" s="4" customFormat="1" ht="15" customHeight="1">
      <c r="A66" s="59" t="s">
        <v>131</v>
      </c>
      <c r="B66" s="40" t="s">
        <v>144</v>
      </c>
      <c r="C66" s="37" t="s">
        <v>145</v>
      </c>
      <c r="D66" s="38" t="s">
        <v>47</v>
      </c>
      <c r="E66" s="43">
        <v>78</v>
      </c>
      <c r="F66" s="2"/>
      <c r="G66" s="97">
        <f t="shared" si="0"/>
        <v>0</v>
      </c>
      <c r="H66" s="107"/>
      <c r="I66" s="108"/>
    </row>
    <row r="67" spans="1:9" s="4" customFormat="1" ht="15" customHeight="1">
      <c r="A67" s="59" t="s">
        <v>131</v>
      </c>
      <c r="B67" s="40" t="s">
        <v>146</v>
      </c>
      <c r="C67" s="37" t="s">
        <v>147</v>
      </c>
      <c r="D67" s="38" t="s">
        <v>47</v>
      </c>
      <c r="E67" s="43">
        <v>87.360000000000014</v>
      </c>
      <c r="F67" s="2"/>
      <c r="G67" s="97">
        <f t="shared" si="0"/>
        <v>0</v>
      </c>
      <c r="H67" s="107"/>
      <c r="I67" s="108"/>
    </row>
    <row r="68" spans="1:9" s="4" customFormat="1" ht="15" customHeight="1">
      <c r="A68" s="59" t="s">
        <v>131</v>
      </c>
      <c r="B68" s="40" t="s">
        <v>148</v>
      </c>
      <c r="C68" s="37" t="s">
        <v>149</v>
      </c>
      <c r="D68" s="41" t="s">
        <v>41</v>
      </c>
      <c r="E68" s="43">
        <v>1977</v>
      </c>
      <c r="F68" s="2"/>
      <c r="G68" s="97">
        <f t="shared" si="0"/>
        <v>0</v>
      </c>
      <c r="H68" s="107"/>
      <c r="I68" s="108"/>
    </row>
    <row r="69" spans="1:9" s="4" customFormat="1" ht="15" customHeight="1">
      <c r="A69" s="59" t="s">
        <v>131</v>
      </c>
      <c r="B69" s="40" t="s">
        <v>150</v>
      </c>
      <c r="C69" s="37" t="s">
        <v>151</v>
      </c>
      <c r="D69" s="41" t="s">
        <v>41</v>
      </c>
      <c r="E69" s="43">
        <v>304.5</v>
      </c>
      <c r="F69" s="2"/>
      <c r="G69" s="97">
        <f t="shared" si="0"/>
        <v>0</v>
      </c>
      <c r="H69" s="107"/>
      <c r="I69" s="108"/>
    </row>
    <row r="70" spans="1:9" s="4" customFormat="1" ht="15" customHeight="1">
      <c r="A70" s="59" t="s">
        <v>131</v>
      </c>
      <c r="B70" s="40" t="s">
        <v>152</v>
      </c>
      <c r="C70" s="37" t="s">
        <v>153</v>
      </c>
      <c r="D70" s="41" t="s">
        <v>44</v>
      </c>
      <c r="E70" s="43">
        <v>36.5</v>
      </c>
      <c r="F70" s="2"/>
      <c r="G70" s="97">
        <f t="shared" si="0"/>
        <v>0</v>
      </c>
      <c r="H70" s="107"/>
      <c r="I70" s="108"/>
    </row>
    <row r="71" spans="1:9" s="4" customFormat="1" ht="15" customHeight="1">
      <c r="A71" s="59" t="s">
        <v>131</v>
      </c>
      <c r="B71" s="40" t="s">
        <v>154</v>
      </c>
      <c r="C71" s="37" t="s">
        <v>155</v>
      </c>
      <c r="D71" s="41" t="s">
        <v>41</v>
      </c>
      <c r="E71" s="43">
        <v>10</v>
      </c>
      <c r="F71" s="2"/>
      <c r="G71" s="97">
        <f t="shared" si="0"/>
        <v>0</v>
      </c>
      <c r="H71" s="107"/>
      <c r="I71" s="108"/>
    </row>
    <row r="72" spans="1:9" s="4" customFormat="1" ht="15" customHeight="1">
      <c r="A72" s="59" t="s">
        <v>131</v>
      </c>
      <c r="B72" s="40" t="s">
        <v>156</v>
      </c>
      <c r="C72" s="37" t="s">
        <v>157</v>
      </c>
      <c r="D72" s="38" t="s">
        <v>47</v>
      </c>
      <c r="E72" s="43">
        <v>23</v>
      </c>
      <c r="F72" s="2"/>
      <c r="G72" s="97">
        <f t="shared" si="0"/>
        <v>0</v>
      </c>
      <c r="H72" s="107"/>
      <c r="I72" s="108"/>
    </row>
    <row r="73" spans="1:9" s="4" customFormat="1" ht="15" customHeight="1">
      <c r="A73" s="59" t="s">
        <v>131</v>
      </c>
      <c r="B73" s="40" t="s">
        <v>158</v>
      </c>
      <c r="C73" s="37" t="s">
        <v>159</v>
      </c>
      <c r="D73" s="41" t="s">
        <v>41</v>
      </c>
      <c r="E73" s="43">
        <v>100</v>
      </c>
      <c r="F73" s="2"/>
      <c r="G73" s="97">
        <f t="shared" si="0"/>
        <v>0</v>
      </c>
      <c r="H73" s="107"/>
      <c r="I73" s="108"/>
    </row>
    <row r="74" spans="1:9" s="4" customFormat="1" ht="15" customHeight="1">
      <c r="A74" s="59" t="s">
        <v>131</v>
      </c>
      <c r="B74" s="40" t="s">
        <v>160</v>
      </c>
      <c r="C74" s="66" t="s">
        <v>161</v>
      </c>
      <c r="D74" s="41" t="s">
        <v>41</v>
      </c>
      <c r="E74" s="43">
        <v>4.5</v>
      </c>
      <c r="F74" s="2"/>
      <c r="G74" s="97">
        <f t="shared" si="0"/>
        <v>0</v>
      </c>
      <c r="H74" s="107"/>
      <c r="I74" s="108"/>
    </row>
    <row r="75" spans="1:9" s="4" customFormat="1" ht="15" customHeight="1">
      <c r="A75" s="59" t="s">
        <v>131</v>
      </c>
      <c r="B75" s="40" t="s">
        <v>162</v>
      </c>
      <c r="C75" s="37" t="s">
        <v>163</v>
      </c>
      <c r="D75" s="38" t="s">
        <v>41</v>
      </c>
      <c r="E75" s="43">
        <v>12</v>
      </c>
      <c r="F75" s="2"/>
      <c r="G75" s="97">
        <f t="shared" si="0"/>
        <v>0</v>
      </c>
      <c r="H75" s="107"/>
      <c r="I75" s="108"/>
    </row>
    <row r="76" spans="1:9" s="4" customFormat="1" ht="36.65" customHeight="1">
      <c r="A76" s="59" t="s">
        <v>131</v>
      </c>
      <c r="B76" s="40" t="s">
        <v>164</v>
      </c>
      <c r="C76" s="37" t="s">
        <v>165</v>
      </c>
      <c r="D76" s="38" t="s">
        <v>44</v>
      </c>
      <c r="E76" s="43">
        <v>12.599999999999998</v>
      </c>
      <c r="F76" s="2"/>
      <c r="G76" s="97">
        <f t="shared" si="0"/>
        <v>0</v>
      </c>
      <c r="H76" s="107"/>
      <c r="I76" s="108"/>
    </row>
    <row r="77" spans="1:9" s="4" customFormat="1" ht="37" customHeight="1">
      <c r="A77" s="59" t="s">
        <v>131</v>
      </c>
      <c r="B77" s="40" t="s">
        <v>166</v>
      </c>
      <c r="C77" s="37" t="s">
        <v>167</v>
      </c>
      <c r="D77" s="38" t="s">
        <v>41</v>
      </c>
      <c r="E77" s="43">
        <v>0.6</v>
      </c>
      <c r="F77" s="2"/>
      <c r="G77" s="97">
        <f t="shared" si="0"/>
        <v>0</v>
      </c>
      <c r="H77" s="107"/>
      <c r="I77" s="108"/>
    </row>
    <row r="78" spans="1:9" s="4" customFormat="1" ht="25" customHeight="1">
      <c r="A78" s="59" t="s">
        <v>131</v>
      </c>
      <c r="B78" s="40" t="s">
        <v>168</v>
      </c>
      <c r="C78" s="37" t="s">
        <v>169</v>
      </c>
      <c r="D78" s="38" t="s">
        <v>41</v>
      </c>
      <c r="E78" s="43">
        <v>8</v>
      </c>
      <c r="F78" s="2"/>
      <c r="G78" s="97">
        <f t="shared" si="0"/>
        <v>0</v>
      </c>
      <c r="H78" s="107"/>
      <c r="I78" s="108"/>
    </row>
    <row r="79" spans="1:9" s="4" customFormat="1" ht="33" customHeight="1">
      <c r="A79" s="59" t="s">
        <v>131</v>
      </c>
      <c r="B79" s="40" t="s">
        <v>170</v>
      </c>
      <c r="C79" s="37" t="s">
        <v>171</v>
      </c>
      <c r="D79" s="38" t="s">
        <v>41</v>
      </c>
      <c r="E79" s="43">
        <v>8</v>
      </c>
      <c r="F79" s="2"/>
      <c r="G79" s="97">
        <f t="shared" si="0"/>
        <v>0</v>
      </c>
      <c r="H79" s="107"/>
      <c r="I79" s="108"/>
    </row>
    <row r="80" spans="1:9" s="4" customFormat="1" ht="15" customHeight="1">
      <c r="A80" s="59" t="s">
        <v>131</v>
      </c>
      <c r="B80" s="40" t="s">
        <v>172</v>
      </c>
      <c r="C80" s="37" t="s">
        <v>117</v>
      </c>
      <c r="D80" s="38" t="s">
        <v>41</v>
      </c>
      <c r="E80" s="43">
        <v>28.200000000000006</v>
      </c>
      <c r="F80" s="2"/>
      <c r="G80" s="97">
        <f t="shared" si="0"/>
        <v>0</v>
      </c>
      <c r="H80" s="107"/>
      <c r="I80" s="108"/>
    </row>
    <row r="81" spans="1:9" s="4" customFormat="1" ht="15" customHeight="1">
      <c r="A81" s="59" t="s">
        <v>131</v>
      </c>
      <c r="B81" s="40" t="s">
        <v>173</v>
      </c>
      <c r="C81" s="37" t="s">
        <v>174</v>
      </c>
      <c r="D81" s="41" t="s">
        <v>41</v>
      </c>
      <c r="E81" s="43">
        <v>4.2</v>
      </c>
      <c r="F81" s="2"/>
      <c r="G81" s="97">
        <f t="shared" si="0"/>
        <v>0</v>
      </c>
      <c r="H81" s="107"/>
      <c r="I81" s="108"/>
    </row>
    <row r="82" spans="1:9" s="4" customFormat="1" ht="47.15" customHeight="1">
      <c r="A82" s="59" t="s">
        <v>131</v>
      </c>
      <c r="B82" s="40" t="s">
        <v>175</v>
      </c>
      <c r="C82" s="37" t="s">
        <v>171</v>
      </c>
      <c r="D82" s="38" t="s">
        <v>41</v>
      </c>
      <c r="E82" s="43">
        <v>20</v>
      </c>
      <c r="F82" s="2"/>
      <c r="G82" s="97">
        <f t="shared" si="0"/>
        <v>0</v>
      </c>
      <c r="H82" s="107"/>
      <c r="I82" s="108"/>
    </row>
    <row r="83" spans="1:9" s="4" customFormat="1" ht="66.650000000000006" customHeight="1">
      <c r="A83" s="59" t="s">
        <v>131</v>
      </c>
      <c r="B83" s="40" t="s">
        <v>176</v>
      </c>
      <c r="C83" s="37" t="s">
        <v>177</v>
      </c>
      <c r="D83" s="41" t="s">
        <v>15</v>
      </c>
      <c r="E83" s="43">
        <v>4</v>
      </c>
      <c r="F83" s="2"/>
      <c r="G83" s="97">
        <f t="shared" si="0"/>
        <v>0</v>
      </c>
      <c r="H83" s="107"/>
      <c r="I83" s="108"/>
    </row>
    <row r="84" spans="1:9" s="4" customFormat="1" ht="47.15" customHeight="1">
      <c r="A84" s="59" t="s">
        <v>131</v>
      </c>
      <c r="B84" s="40" t="s">
        <v>178</v>
      </c>
      <c r="C84" s="37" t="s">
        <v>179</v>
      </c>
      <c r="D84" s="41" t="s">
        <v>15</v>
      </c>
      <c r="E84" s="43">
        <v>14</v>
      </c>
      <c r="F84" s="2"/>
      <c r="G84" s="97">
        <f t="shared" si="0"/>
        <v>0</v>
      </c>
      <c r="H84" s="107"/>
      <c r="I84" s="108"/>
    </row>
    <row r="85" spans="1:9" s="4" customFormat="1" ht="38.15" customHeight="1">
      <c r="A85" s="59" t="s">
        <v>131</v>
      </c>
      <c r="B85" s="40" t="s">
        <v>180</v>
      </c>
      <c r="C85" s="37" t="s">
        <v>181</v>
      </c>
      <c r="D85" s="41" t="s">
        <v>15</v>
      </c>
      <c r="E85" s="43">
        <v>1</v>
      </c>
      <c r="F85" s="2"/>
      <c r="G85" s="97">
        <f t="shared" si="0"/>
        <v>0</v>
      </c>
      <c r="H85" s="107"/>
      <c r="I85" s="108"/>
    </row>
    <row r="86" spans="1:9" s="4" customFormat="1" ht="55" customHeight="1">
      <c r="A86" s="59" t="s">
        <v>131</v>
      </c>
      <c r="B86" s="40" t="s">
        <v>182</v>
      </c>
      <c r="C86" s="37" t="s">
        <v>183</v>
      </c>
      <c r="D86" s="41" t="s">
        <v>15</v>
      </c>
      <c r="E86" s="43">
        <v>13</v>
      </c>
      <c r="F86" s="2"/>
      <c r="G86" s="97">
        <f t="shared" si="0"/>
        <v>0</v>
      </c>
      <c r="H86" s="107"/>
      <c r="I86" s="108"/>
    </row>
    <row r="87" spans="1:9" s="4" customFormat="1" ht="15" customHeight="1">
      <c r="A87" s="59" t="s">
        <v>131</v>
      </c>
      <c r="B87" s="40" t="s">
        <v>184</v>
      </c>
      <c r="C87" s="37" t="s">
        <v>185</v>
      </c>
      <c r="D87" s="41" t="s">
        <v>41</v>
      </c>
      <c r="E87" s="67">
        <v>9.6744374999999998</v>
      </c>
      <c r="F87" s="2"/>
      <c r="G87" s="97">
        <f t="shared" si="0"/>
        <v>0</v>
      </c>
      <c r="H87" s="107"/>
      <c r="I87" s="108"/>
    </row>
    <row r="88" spans="1:9" s="4" customFormat="1" ht="15" customHeight="1">
      <c r="A88" s="59" t="s">
        <v>131</v>
      </c>
      <c r="B88" s="40" t="s">
        <v>186</v>
      </c>
      <c r="C88" s="60" t="s">
        <v>187</v>
      </c>
      <c r="D88" s="68" t="s">
        <v>47</v>
      </c>
      <c r="E88" s="43">
        <v>0.25999999999999995</v>
      </c>
      <c r="F88" s="2"/>
      <c r="G88" s="97">
        <f t="shared" si="0"/>
        <v>0</v>
      </c>
      <c r="H88" s="107"/>
      <c r="I88" s="108"/>
    </row>
    <row r="89" spans="1:9" s="4" customFormat="1" ht="15" customHeight="1">
      <c r="A89" s="59" t="s">
        <v>131</v>
      </c>
      <c r="B89" s="40" t="s">
        <v>188</v>
      </c>
      <c r="C89" s="37" t="s">
        <v>189</v>
      </c>
      <c r="D89" s="41" t="s">
        <v>41</v>
      </c>
      <c r="E89" s="43">
        <v>886</v>
      </c>
      <c r="F89" s="2"/>
      <c r="G89" s="97">
        <f t="shared" si="0"/>
        <v>0</v>
      </c>
      <c r="H89" s="107"/>
      <c r="I89" s="108"/>
    </row>
    <row r="90" spans="1:9" s="4" customFormat="1" ht="15" customHeight="1">
      <c r="A90" s="59" t="s">
        <v>131</v>
      </c>
      <c r="B90" s="40" t="s">
        <v>190</v>
      </c>
      <c r="C90" s="60" t="s">
        <v>191</v>
      </c>
      <c r="D90" s="68" t="s">
        <v>47</v>
      </c>
      <c r="E90" s="43">
        <v>26.299999999999997</v>
      </c>
      <c r="F90" s="2"/>
      <c r="G90" s="97">
        <f t="shared" si="0"/>
        <v>0</v>
      </c>
      <c r="H90" s="107"/>
      <c r="I90" s="108"/>
    </row>
    <row r="91" spans="1:9" s="4" customFormat="1" ht="15" customHeight="1">
      <c r="A91" s="59" t="s">
        <v>131</v>
      </c>
      <c r="B91" s="40" t="s">
        <v>192</v>
      </c>
      <c r="C91" s="60" t="s">
        <v>193</v>
      </c>
      <c r="D91" s="68" t="s">
        <v>47</v>
      </c>
      <c r="E91" s="43">
        <v>52.3</v>
      </c>
      <c r="F91" s="2"/>
      <c r="G91" s="97">
        <f t="shared" si="0"/>
        <v>0</v>
      </c>
      <c r="H91" s="107"/>
      <c r="I91" s="108"/>
    </row>
    <row r="92" spans="1:9" s="4" customFormat="1" ht="55" customHeight="1">
      <c r="A92" s="59" t="s">
        <v>131</v>
      </c>
      <c r="B92" s="40" t="s">
        <v>194</v>
      </c>
      <c r="C92" s="37" t="s">
        <v>195</v>
      </c>
      <c r="D92" s="41" t="s">
        <v>44</v>
      </c>
      <c r="E92" s="43">
        <v>261.3</v>
      </c>
      <c r="F92" s="2"/>
      <c r="G92" s="97">
        <f t="shared" si="0"/>
        <v>0</v>
      </c>
      <c r="H92" s="107"/>
      <c r="I92" s="108"/>
    </row>
    <row r="93" spans="1:9" s="4" customFormat="1" ht="33.65" customHeight="1">
      <c r="A93" s="59" t="s">
        <v>131</v>
      </c>
      <c r="B93" s="40" t="s">
        <v>196</v>
      </c>
      <c r="C93" s="37" t="s">
        <v>197</v>
      </c>
      <c r="D93" s="41" t="s">
        <v>44</v>
      </c>
      <c r="E93" s="43">
        <v>14</v>
      </c>
      <c r="F93" s="2"/>
      <c r="G93" s="97">
        <f t="shared" si="0"/>
        <v>0</v>
      </c>
      <c r="H93" s="107"/>
      <c r="I93" s="108"/>
    </row>
    <row r="94" spans="1:9" s="4" customFormat="1" ht="15" customHeight="1">
      <c r="A94" s="59" t="s">
        <v>131</v>
      </c>
      <c r="B94" s="40" t="s">
        <v>198</v>
      </c>
      <c r="C94" s="37" t="s">
        <v>199</v>
      </c>
      <c r="D94" s="41" t="s">
        <v>44</v>
      </c>
      <c r="E94" s="43">
        <v>14</v>
      </c>
      <c r="F94" s="2"/>
      <c r="G94" s="97">
        <f t="shared" si="0"/>
        <v>0</v>
      </c>
      <c r="H94" s="107"/>
      <c r="I94" s="108"/>
    </row>
    <row r="95" spans="1:9" s="4" customFormat="1" ht="46.5" customHeight="1">
      <c r="A95" s="59" t="s">
        <v>131</v>
      </c>
      <c r="B95" s="40" t="s">
        <v>200</v>
      </c>
      <c r="C95" s="37" t="s">
        <v>201</v>
      </c>
      <c r="D95" s="41" t="s">
        <v>15</v>
      </c>
      <c r="E95" s="43">
        <v>9</v>
      </c>
      <c r="F95" s="2"/>
      <c r="G95" s="97">
        <f t="shared" si="0"/>
        <v>0</v>
      </c>
      <c r="H95" s="107"/>
      <c r="I95" s="108"/>
    </row>
    <row r="96" spans="1:9" s="4" customFormat="1" ht="33" customHeight="1">
      <c r="A96" s="59" t="s">
        <v>131</v>
      </c>
      <c r="B96" s="40" t="s">
        <v>202</v>
      </c>
      <c r="C96" s="37" t="s">
        <v>203</v>
      </c>
      <c r="D96" s="41" t="s">
        <v>15</v>
      </c>
      <c r="E96" s="43">
        <v>5</v>
      </c>
      <c r="F96" s="2"/>
      <c r="G96" s="97">
        <f t="shared" si="0"/>
        <v>0</v>
      </c>
      <c r="H96" s="107"/>
      <c r="I96" s="108"/>
    </row>
    <row r="97" spans="1:9" s="4" customFormat="1" ht="38.15" customHeight="1">
      <c r="A97" s="59" t="s">
        <v>131</v>
      </c>
      <c r="B97" s="40" t="s">
        <v>204</v>
      </c>
      <c r="C97" s="37" t="s">
        <v>205</v>
      </c>
      <c r="D97" s="41" t="s">
        <v>15</v>
      </c>
      <c r="E97" s="43">
        <v>4</v>
      </c>
      <c r="F97" s="2"/>
      <c r="G97" s="97">
        <f t="shared" si="0"/>
        <v>0</v>
      </c>
      <c r="H97" s="107"/>
      <c r="I97" s="108"/>
    </row>
    <row r="98" spans="1:9" s="4" customFormat="1" ht="15" customHeight="1">
      <c r="A98" s="59" t="s">
        <v>131</v>
      </c>
      <c r="B98" s="40" t="s">
        <v>206</v>
      </c>
      <c r="C98" s="60" t="s">
        <v>207</v>
      </c>
      <c r="D98" s="68" t="s">
        <v>44</v>
      </c>
      <c r="E98" s="43">
        <v>275.3</v>
      </c>
      <c r="F98" s="2"/>
      <c r="G98" s="97">
        <f t="shared" si="0"/>
        <v>0</v>
      </c>
      <c r="H98" s="107"/>
      <c r="I98" s="108"/>
    </row>
    <row r="99" spans="1:9" s="4" customFormat="1" ht="15" customHeight="1">
      <c r="A99" s="59" t="s">
        <v>131</v>
      </c>
      <c r="B99" s="40" t="s">
        <v>208</v>
      </c>
      <c r="C99" s="60" t="s">
        <v>209</v>
      </c>
      <c r="D99" s="68" t="s">
        <v>44</v>
      </c>
      <c r="E99" s="43">
        <v>275.3</v>
      </c>
      <c r="F99" s="2"/>
      <c r="G99" s="97">
        <f t="shared" si="0"/>
        <v>0</v>
      </c>
      <c r="H99" s="107"/>
      <c r="I99" s="108"/>
    </row>
    <row r="100" spans="1:9" s="4" customFormat="1" ht="15" customHeight="1">
      <c r="A100" s="59" t="s">
        <v>131</v>
      </c>
      <c r="B100" s="40" t="s">
        <v>210</v>
      </c>
      <c r="C100" s="37" t="s">
        <v>211</v>
      </c>
      <c r="D100" s="43" t="s">
        <v>47</v>
      </c>
      <c r="E100" s="43">
        <v>214</v>
      </c>
      <c r="F100" s="2"/>
      <c r="G100" s="97">
        <f t="shared" si="0"/>
        <v>0</v>
      </c>
      <c r="H100" s="107"/>
      <c r="I100" s="108"/>
    </row>
    <row r="101" spans="1:9" s="4" customFormat="1" ht="15" customHeight="1">
      <c r="A101" s="59" t="s">
        <v>131</v>
      </c>
      <c r="B101" s="40" t="s">
        <v>212</v>
      </c>
      <c r="C101" s="37" t="s">
        <v>213</v>
      </c>
      <c r="D101" s="62" t="s">
        <v>47</v>
      </c>
      <c r="E101" s="43">
        <v>55</v>
      </c>
      <c r="F101" s="2"/>
      <c r="G101" s="97">
        <f t="shared" si="0"/>
        <v>0</v>
      </c>
      <c r="H101" s="107"/>
      <c r="I101" s="108"/>
    </row>
    <row r="102" spans="1:9" s="4" customFormat="1" ht="15" customHeight="1">
      <c r="A102" s="59" t="s">
        <v>131</v>
      </c>
      <c r="B102" s="40" t="s">
        <v>214</v>
      </c>
      <c r="C102" s="37" t="s">
        <v>215</v>
      </c>
      <c r="D102" s="62" t="s">
        <v>47</v>
      </c>
      <c r="E102" s="43">
        <v>55</v>
      </c>
      <c r="F102" s="2"/>
      <c r="G102" s="97">
        <f t="shared" si="0"/>
        <v>0</v>
      </c>
      <c r="H102" s="107"/>
      <c r="I102" s="108"/>
    </row>
    <row r="103" spans="1:9" s="4" customFormat="1" ht="15" customHeight="1">
      <c r="A103" s="59" t="s">
        <v>131</v>
      </c>
      <c r="B103" s="40" t="s">
        <v>216</v>
      </c>
      <c r="C103" s="37" t="s">
        <v>217</v>
      </c>
      <c r="D103" s="62" t="s">
        <v>47</v>
      </c>
      <c r="E103" s="43">
        <v>114</v>
      </c>
      <c r="F103" s="2"/>
      <c r="G103" s="97">
        <f t="shared" si="0"/>
        <v>0</v>
      </c>
      <c r="H103" s="107"/>
      <c r="I103" s="108"/>
    </row>
    <row r="104" spans="1:9" s="4" customFormat="1" ht="15" customHeight="1">
      <c r="A104" s="59" t="s">
        <v>131</v>
      </c>
      <c r="B104" s="40" t="s">
        <v>218</v>
      </c>
      <c r="C104" s="37" t="s">
        <v>219</v>
      </c>
      <c r="D104" s="62" t="s">
        <v>72</v>
      </c>
      <c r="E104" s="43">
        <v>38</v>
      </c>
      <c r="F104" s="2"/>
      <c r="G104" s="97">
        <f t="shared" si="0"/>
        <v>0</v>
      </c>
      <c r="H104" s="107"/>
      <c r="I104" s="108"/>
    </row>
    <row r="105" spans="1:9" s="4" customFormat="1" ht="31.5" customHeight="1">
      <c r="A105" s="59" t="s">
        <v>131</v>
      </c>
      <c r="B105" s="40" t="s">
        <v>220</v>
      </c>
      <c r="C105" s="37" t="s">
        <v>221</v>
      </c>
      <c r="D105" s="62" t="s">
        <v>44</v>
      </c>
      <c r="E105" s="43">
        <v>22.167000000000002</v>
      </c>
      <c r="F105" s="2"/>
      <c r="G105" s="97">
        <f t="shared" si="0"/>
        <v>0</v>
      </c>
      <c r="H105" s="107"/>
      <c r="I105" s="108"/>
    </row>
    <row r="106" spans="1:9" s="4" customFormat="1" ht="31.5" customHeight="1">
      <c r="A106" s="59" t="s">
        <v>131</v>
      </c>
      <c r="B106" s="40" t="s">
        <v>222</v>
      </c>
      <c r="C106" s="37" t="s">
        <v>223</v>
      </c>
      <c r="D106" s="62" t="s">
        <v>41</v>
      </c>
      <c r="E106" s="43">
        <v>198</v>
      </c>
      <c r="F106" s="2"/>
      <c r="G106" s="97">
        <f t="shared" si="0"/>
        <v>0</v>
      </c>
      <c r="H106" s="107"/>
      <c r="I106" s="108"/>
    </row>
    <row r="107" spans="1:9" s="4" customFormat="1" ht="15" customHeight="1">
      <c r="A107" s="59" t="s">
        <v>131</v>
      </c>
      <c r="B107" s="40" t="s">
        <v>224</v>
      </c>
      <c r="C107" s="66" t="s">
        <v>225</v>
      </c>
      <c r="D107" s="62" t="s">
        <v>41</v>
      </c>
      <c r="E107" s="43">
        <v>19.7</v>
      </c>
      <c r="F107" s="2"/>
      <c r="G107" s="97">
        <f t="shared" si="0"/>
        <v>0</v>
      </c>
      <c r="H107" s="107"/>
      <c r="I107" s="108"/>
    </row>
    <row r="108" spans="1:9" s="4" customFormat="1" ht="15" customHeight="1">
      <c r="A108" s="59" t="s">
        <v>131</v>
      </c>
      <c r="B108" s="40" t="s">
        <v>226</v>
      </c>
      <c r="C108" s="66" t="s">
        <v>227</v>
      </c>
      <c r="D108" s="62" t="s">
        <v>41</v>
      </c>
      <c r="E108" s="43">
        <v>35.1</v>
      </c>
      <c r="F108" s="2"/>
      <c r="G108" s="97">
        <f t="shared" si="0"/>
        <v>0</v>
      </c>
      <c r="H108" s="107"/>
      <c r="I108" s="108"/>
    </row>
    <row r="109" spans="1:9" s="4" customFormat="1" ht="15" customHeight="1">
      <c r="A109" s="59" t="s">
        <v>131</v>
      </c>
      <c r="B109" s="40" t="s">
        <v>228</v>
      </c>
      <c r="C109" s="66" t="s">
        <v>229</v>
      </c>
      <c r="D109" s="62" t="s">
        <v>47</v>
      </c>
      <c r="E109" s="43">
        <v>14.3</v>
      </c>
      <c r="F109" s="2"/>
      <c r="G109" s="97">
        <f t="shared" si="0"/>
        <v>0</v>
      </c>
      <c r="H109" s="107"/>
      <c r="I109" s="108"/>
    </row>
    <row r="110" spans="1:9" s="4" customFormat="1" ht="15" customHeight="1">
      <c r="A110" s="59" t="s">
        <v>131</v>
      </c>
      <c r="B110" s="40" t="s">
        <v>230</v>
      </c>
      <c r="C110" s="66" t="s">
        <v>231</v>
      </c>
      <c r="D110" s="62" t="s">
        <v>47</v>
      </c>
      <c r="E110" s="43">
        <v>8</v>
      </c>
      <c r="F110" s="2"/>
      <c r="G110" s="97">
        <f t="shared" si="0"/>
        <v>0</v>
      </c>
      <c r="H110" s="107"/>
      <c r="I110" s="108"/>
    </row>
    <row r="111" spans="1:9" s="4" customFormat="1" ht="40" customHeight="1">
      <c r="A111" s="59" t="s">
        <v>131</v>
      </c>
      <c r="B111" s="40" t="s">
        <v>232</v>
      </c>
      <c r="C111" s="66" t="s">
        <v>233</v>
      </c>
      <c r="D111" s="62" t="s">
        <v>47</v>
      </c>
      <c r="E111" s="43">
        <v>82</v>
      </c>
      <c r="F111" s="2"/>
      <c r="G111" s="97">
        <f t="shared" si="0"/>
        <v>0</v>
      </c>
      <c r="H111" s="107"/>
      <c r="I111" s="108"/>
    </row>
    <row r="112" spans="1:9" s="4" customFormat="1" ht="15" customHeight="1">
      <c r="A112" s="59" t="s">
        <v>131</v>
      </c>
      <c r="B112" s="40" t="s">
        <v>234</v>
      </c>
      <c r="C112" s="37" t="s">
        <v>235</v>
      </c>
      <c r="D112" s="62" t="s">
        <v>47</v>
      </c>
      <c r="E112" s="43">
        <v>7.1</v>
      </c>
      <c r="F112" s="2"/>
      <c r="G112" s="97">
        <f t="shared" si="0"/>
        <v>0</v>
      </c>
      <c r="H112" s="107"/>
      <c r="I112" s="108"/>
    </row>
    <row r="113" spans="1:9" s="4" customFormat="1" ht="15" customHeight="1">
      <c r="A113" s="59" t="s">
        <v>131</v>
      </c>
      <c r="B113" s="40" t="s">
        <v>236</v>
      </c>
      <c r="C113" s="37" t="s">
        <v>237</v>
      </c>
      <c r="D113" s="62" t="s">
        <v>47</v>
      </c>
      <c r="E113" s="43">
        <v>1.3</v>
      </c>
      <c r="F113" s="2"/>
      <c r="G113" s="97">
        <f t="shared" si="0"/>
        <v>0</v>
      </c>
      <c r="H113" s="107"/>
      <c r="I113" s="108"/>
    </row>
    <row r="114" spans="1:9" s="4" customFormat="1" ht="15" customHeight="1">
      <c r="A114" s="59" t="s">
        <v>131</v>
      </c>
      <c r="B114" s="40" t="s">
        <v>238</v>
      </c>
      <c r="C114" s="37" t="s">
        <v>239</v>
      </c>
      <c r="D114" s="62" t="s">
        <v>47</v>
      </c>
      <c r="E114" s="43">
        <v>4.9000000000000004</v>
      </c>
      <c r="F114" s="2"/>
      <c r="G114" s="97">
        <f t="shared" si="0"/>
        <v>0</v>
      </c>
      <c r="H114" s="107"/>
      <c r="I114" s="108"/>
    </row>
    <row r="115" spans="1:9" s="4" customFormat="1" ht="15" customHeight="1">
      <c r="A115" s="59" t="s">
        <v>131</v>
      </c>
      <c r="B115" s="40" t="s">
        <v>240</v>
      </c>
      <c r="C115" s="37" t="s">
        <v>241</v>
      </c>
      <c r="D115" s="62" t="s">
        <v>47</v>
      </c>
      <c r="E115" s="43">
        <v>1</v>
      </c>
      <c r="F115" s="2"/>
      <c r="G115" s="97">
        <f t="shared" si="0"/>
        <v>0</v>
      </c>
      <c r="H115" s="107"/>
      <c r="I115" s="108"/>
    </row>
    <row r="116" spans="1:9" s="4" customFormat="1" ht="15" customHeight="1">
      <c r="A116" s="59" t="s">
        <v>131</v>
      </c>
      <c r="B116" s="40" t="s">
        <v>242</v>
      </c>
      <c r="C116" s="37" t="s">
        <v>243</v>
      </c>
      <c r="D116" s="62" t="s">
        <v>244</v>
      </c>
      <c r="E116" s="43">
        <v>190</v>
      </c>
      <c r="F116" s="2"/>
      <c r="G116" s="97">
        <f t="shared" si="0"/>
        <v>0</v>
      </c>
      <c r="H116" s="107"/>
      <c r="I116" s="108"/>
    </row>
    <row r="117" spans="1:9" s="4" customFormat="1" ht="15" customHeight="1">
      <c r="A117" s="59" t="s">
        <v>131</v>
      </c>
      <c r="B117" s="40" t="s">
        <v>245</v>
      </c>
      <c r="C117" s="37" t="s">
        <v>246</v>
      </c>
      <c r="D117" s="62" t="s">
        <v>47</v>
      </c>
      <c r="E117" s="43">
        <v>1.8</v>
      </c>
      <c r="F117" s="2"/>
      <c r="G117" s="97">
        <f t="shared" si="0"/>
        <v>0</v>
      </c>
      <c r="H117" s="107"/>
      <c r="I117" s="108"/>
    </row>
    <row r="118" spans="1:9" s="4" customFormat="1" ht="15" customHeight="1">
      <c r="A118" s="59" t="s">
        <v>131</v>
      </c>
      <c r="B118" s="40" t="s">
        <v>247</v>
      </c>
      <c r="C118" s="37" t="s">
        <v>248</v>
      </c>
      <c r="D118" s="62" t="s">
        <v>44</v>
      </c>
      <c r="E118" s="43">
        <v>174</v>
      </c>
      <c r="F118" s="2"/>
      <c r="G118" s="97">
        <f t="shared" si="0"/>
        <v>0</v>
      </c>
      <c r="H118" s="107"/>
      <c r="I118" s="108"/>
    </row>
    <row r="119" spans="1:9" s="4" customFormat="1" ht="15" customHeight="1">
      <c r="A119" s="59" t="s">
        <v>131</v>
      </c>
      <c r="B119" s="40" t="s">
        <v>249</v>
      </c>
      <c r="C119" s="37" t="s">
        <v>250</v>
      </c>
      <c r="D119" s="62" t="s">
        <v>44</v>
      </c>
      <c r="E119" s="43">
        <v>54</v>
      </c>
      <c r="F119" s="2"/>
      <c r="G119" s="97">
        <f t="shared" si="0"/>
        <v>0</v>
      </c>
      <c r="H119" s="107"/>
      <c r="I119" s="108"/>
    </row>
    <row r="120" spans="1:9" s="4" customFormat="1" ht="15" customHeight="1">
      <c r="A120" s="59" t="s">
        <v>131</v>
      </c>
      <c r="B120" s="40" t="s">
        <v>251</v>
      </c>
      <c r="C120" s="37" t="s">
        <v>252</v>
      </c>
      <c r="D120" s="62" t="s">
        <v>44</v>
      </c>
      <c r="E120" s="43">
        <v>54</v>
      </c>
      <c r="F120" s="2"/>
      <c r="G120" s="97">
        <f t="shared" si="0"/>
        <v>0</v>
      </c>
      <c r="H120" s="107"/>
      <c r="I120" s="108"/>
    </row>
    <row r="121" spans="1:9" s="4" customFormat="1" ht="15" customHeight="1">
      <c r="A121" s="59" t="s">
        <v>131</v>
      </c>
      <c r="B121" s="40" t="s">
        <v>253</v>
      </c>
      <c r="C121" s="69" t="s">
        <v>254</v>
      </c>
      <c r="D121" s="62" t="s">
        <v>41</v>
      </c>
      <c r="E121" s="43">
        <v>25.6</v>
      </c>
      <c r="F121" s="2"/>
      <c r="G121" s="97">
        <f t="shared" si="0"/>
        <v>0</v>
      </c>
      <c r="H121" s="107"/>
      <c r="I121" s="108"/>
    </row>
    <row r="122" spans="1:9" s="4" customFormat="1" ht="15" customHeight="1" thickBot="1">
      <c r="A122" s="59" t="s">
        <v>131</v>
      </c>
      <c r="B122" s="40" t="s">
        <v>255</v>
      </c>
      <c r="C122" s="37" t="s">
        <v>256</v>
      </c>
      <c r="D122" s="38" t="s">
        <v>47</v>
      </c>
      <c r="E122" s="43">
        <v>27</v>
      </c>
      <c r="F122" s="2"/>
      <c r="G122" s="97">
        <f t="shared" si="0"/>
        <v>0</v>
      </c>
      <c r="H122" s="107"/>
      <c r="I122" s="108"/>
    </row>
    <row r="123" spans="1:9" s="4" customFormat="1" ht="15" customHeight="1">
      <c r="A123" s="59" t="s">
        <v>131</v>
      </c>
      <c r="B123" s="40" t="s">
        <v>257</v>
      </c>
      <c r="C123" s="37" t="s">
        <v>258</v>
      </c>
      <c r="D123" s="38" t="s">
        <v>44</v>
      </c>
      <c r="E123" s="43">
        <v>274</v>
      </c>
      <c r="F123" s="2"/>
      <c r="G123" s="97">
        <f t="shared" si="0"/>
        <v>0</v>
      </c>
      <c r="H123" s="104" t="s">
        <v>259</v>
      </c>
      <c r="I123" s="99">
        <f>ROUND(SUM(G60:G124),2)</f>
        <v>0</v>
      </c>
    </row>
    <row r="124" spans="1:9" s="4" customFormat="1" ht="15" customHeight="1" thickBot="1">
      <c r="A124" s="63" t="s">
        <v>131</v>
      </c>
      <c r="B124" s="49" t="s">
        <v>260</v>
      </c>
      <c r="C124" s="50" t="s">
        <v>261</v>
      </c>
      <c r="D124" s="51" t="s">
        <v>15</v>
      </c>
      <c r="E124" s="52">
        <v>24</v>
      </c>
      <c r="F124" s="2"/>
      <c r="G124" s="105">
        <f t="shared" si="0"/>
        <v>0</v>
      </c>
      <c r="H124" s="106"/>
      <c r="I124" s="101"/>
    </row>
    <row r="125" spans="1:9" s="4" customFormat="1" ht="30" customHeight="1">
      <c r="A125" s="55" t="s">
        <v>262</v>
      </c>
      <c r="B125" s="36" t="s">
        <v>263</v>
      </c>
      <c r="C125" s="70" t="s">
        <v>264</v>
      </c>
      <c r="D125" s="64" t="s">
        <v>41</v>
      </c>
      <c r="E125" s="65">
        <v>7328</v>
      </c>
      <c r="F125" s="2"/>
      <c r="G125" s="96">
        <f>ROUND((E125*F125),2)</f>
        <v>0</v>
      </c>
      <c r="H125" s="109" t="s">
        <v>265</v>
      </c>
      <c r="I125" s="103"/>
    </row>
    <row r="126" spans="1:9" s="21" customFormat="1" ht="30" customHeight="1">
      <c r="A126" s="59" t="s">
        <v>262</v>
      </c>
      <c r="B126" s="40" t="s">
        <v>266</v>
      </c>
      <c r="C126" s="66" t="s">
        <v>267</v>
      </c>
      <c r="D126" s="41" t="s">
        <v>41</v>
      </c>
      <c r="E126" s="71">
        <v>10695</v>
      </c>
      <c r="F126" s="30"/>
      <c r="G126" s="110">
        <f>ROUND((E126*F126),2)</f>
        <v>0</v>
      </c>
      <c r="H126" s="111"/>
      <c r="I126" s="112"/>
    </row>
    <row r="127" spans="1:9" s="21" customFormat="1" ht="30" customHeight="1">
      <c r="A127" s="59" t="s">
        <v>262</v>
      </c>
      <c r="B127" s="40" t="s">
        <v>268</v>
      </c>
      <c r="C127" s="66" t="s">
        <v>269</v>
      </c>
      <c r="D127" s="38" t="s">
        <v>47</v>
      </c>
      <c r="E127" s="72">
        <v>1818</v>
      </c>
      <c r="F127" s="30">
        <v>-5.99</v>
      </c>
      <c r="G127" s="110">
        <f>ROUND((E127*F127),2)</f>
        <v>-10889.82</v>
      </c>
      <c r="H127" s="111"/>
      <c r="I127" s="112"/>
    </row>
    <row r="128" spans="1:9" s="21" customFormat="1" ht="30" customHeight="1">
      <c r="A128" s="59" t="s">
        <v>262</v>
      </c>
      <c r="B128" s="40" t="s">
        <v>270</v>
      </c>
      <c r="C128" s="37" t="s">
        <v>271</v>
      </c>
      <c r="D128" s="38" t="s">
        <v>47</v>
      </c>
      <c r="E128" s="43">
        <v>9559</v>
      </c>
      <c r="F128" s="2"/>
      <c r="G128" s="97">
        <f t="shared" si="0"/>
        <v>0</v>
      </c>
      <c r="H128" s="111"/>
      <c r="I128" s="112"/>
    </row>
    <row r="129" spans="1:9" s="21" customFormat="1" ht="30" customHeight="1">
      <c r="A129" s="59" t="s">
        <v>262</v>
      </c>
      <c r="B129" s="40" t="s">
        <v>272</v>
      </c>
      <c r="C129" s="37" t="s">
        <v>273</v>
      </c>
      <c r="D129" s="38" t="s">
        <v>41</v>
      </c>
      <c r="E129" s="43">
        <v>13234</v>
      </c>
      <c r="F129" s="2"/>
      <c r="G129" s="97">
        <f t="shared" si="0"/>
        <v>0</v>
      </c>
      <c r="H129" s="111"/>
      <c r="I129" s="112"/>
    </row>
    <row r="130" spans="1:9" s="21" customFormat="1" ht="30" customHeight="1">
      <c r="A130" s="59" t="s">
        <v>262</v>
      </c>
      <c r="B130" s="40" t="s">
        <v>274</v>
      </c>
      <c r="C130" s="37" t="s">
        <v>275</v>
      </c>
      <c r="D130" s="38" t="s">
        <v>41</v>
      </c>
      <c r="E130" s="43">
        <v>11748</v>
      </c>
      <c r="F130" s="2"/>
      <c r="G130" s="97">
        <f t="shared" ref="G130:G187" si="5">ROUND((E130*F130),2)</f>
        <v>0</v>
      </c>
      <c r="H130" s="111"/>
      <c r="I130" s="112"/>
    </row>
    <row r="131" spans="1:9" s="21" customFormat="1" ht="30" customHeight="1">
      <c r="A131" s="59" t="s">
        <v>262</v>
      </c>
      <c r="B131" s="40" t="s">
        <v>276</v>
      </c>
      <c r="C131" s="37" t="s">
        <v>277</v>
      </c>
      <c r="D131" s="38" t="s">
        <v>41</v>
      </c>
      <c r="E131" s="43">
        <v>11664</v>
      </c>
      <c r="F131" s="2"/>
      <c r="G131" s="97">
        <f t="shared" si="5"/>
        <v>0</v>
      </c>
      <c r="H131" s="111"/>
      <c r="I131" s="112"/>
    </row>
    <row r="132" spans="1:9" s="21" customFormat="1" ht="30" customHeight="1">
      <c r="A132" s="59" t="s">
        <v>262</v>
      </c>
      <c r="B132" s="40" t="s">
        <v>278</v>
      </c>
      <c r="C132" s="37" t="s">
        <v>279</v>
      </c>
      <c r="D132" s="38" t="s">
        <v>41</v>
      </c>
      <c r="E132" s="43">
        <v>11636</v>
      </c>
      <c r="F132" s="2"/>
      <c r="G132" s="97">
        <f t="shared" si="5"/>
        <v>0</v>
      </c>
      <c r="H132" s="111"/>
      <c r="I132" s="112"/>
    </row>
    <row r="133" spans="1:9" s="21" customFormat="1" ht="30" customHeight="1">
      <c r="A133" s="59" t="s">
        <v>262</v>
      </c>
      <c r="B133" s="40" t="s">
        <v>280</v>
      </c>
      <c r="C133" s="37" t="s">
        <v>281</v>
      </c>
      <c r="D133" s="38" t="s">
        <v>44</v>
      </c>
      <c r="E133" s="43">
        <v>2804</v>
      </c>
      <c r="F133" s="2"/>
      <c r="G133" s="97">
        <f t="shared" si="5"/>
        <v>0</v>
      </c>
      <c r="H133" s="111"/>
      <c r="I133" s="112"/>
    </row>
    <row r="134" spans="1:9" s="21" customFormat="1" ht="30" customHeight="1">
      <c r="A134" s="59" t="s">
        <v>262</v>
      </c>
      <c r="B134" s="40" t="s">
        <v>282</v>
      </c>
      <c r="C134" s="37" t="s">
        <v>283</v>
      </c>
      <c r="D134" s="38" t="s">
        <v>41</v>
      </c>
      <c r="E134" s="43">
        <v>11636</v>
      </c>
      <c r="F134" s="2"/>
      <c r="G134" s="97">
        <f t="shared" si="5"/>
        <v>0</v>
      </c>
      <c r="H134" s="111"/>
      <c r="I134" s="112"/>
    </row>
    <row r="135" spans="1:9" s="21" customFormat="1" ht="30" customHeight="1">
      <c r="A135" s="59" t="s">
        <v>262</v>
      </c>
      <c r="B135" s="40" t="s">
        <v>284</v>
      </c>
      <c r="C135" s="66" t="s">
        <v>285</v>
      </c>
      <c r="D135" s="41" t="s">
        <v>41</v>
      </c>
      <c r="E135" s="43">
        <v>4</v>
      </c>
      <c r="F135" s="2"/>
      <c r="G135" s="97">
        <f t="shared" si="5"/>
        <v>0</v>
      </c>
      <c r="H135" s="111"/>
      <c r="I135" s="112"/>
    </row>
    <row r="136" spans="1:9" s="21" customFormat="1" ht="30" customHeight="1">
      <c r="A136" s="59" t="s">
        <v>262</v>
      </c>
      <c r="B136" s="40" t="s">
        <v>286</v>
      </c>
      <c r="C136" s="66" t="s">
        <v>287</v>
      </c>
      <c r="D136" s="38" t="s">
        <v>47</v>
      </c>
      <c r="E136" s="43">
        <v>0.2</v>
      </c>
      <c r="F136" s="2"/>
      <c r="G136" s="97">
        <f t="shared" si="5"/>
        <v>0</v>
      </c>
      <c r="H136" s="111"/>
      <c r="I136" s="112"/>
    </row>
    <row r="137" spans="1:9" s="21" customFormat="1" ht="30" customHeight="1">
      <c r="A137" s="59" t="s">
        <v>262</v>
      </c>
      <c r="B137" s="40" t="s">
        <v>288</v>
      </c>
      <c r="C137" s="37" t="s">
        <v>289</v>
      </c>
      <c r="D137" s="38" t="s">
        <v>47</v>
      </c>
      <c r="E137" s="43">
        <v>1771</v>
      </c>
      <c r="F137" s="2"/>
      <c r="G137" s="97">
        <f t="shared" si="5"/>
        <v>0</v>
      </c>
      <c r="H137" s="111"/>
      <c r="I137" s="112"/>
    </row>
    <row r="138" spans="1:9" s="21" customFormat="1" ht="30" customHeight="1">
      <c r="A138" s="59" t="s">
        <v>262</v>
      </c>
      <c r="B138" s="40" t="s">
        <v>290</v>
      </c>
      <c r="C138" s="37" t="s">
        <v>291</v>
      </c>
      <c r="D138" s="38" t="s">
        <v>41</v>
      </c>
      <c r="E138" s="43">
        <v>4034</v>
      </c>
      <c r="F138" s="2"/>
      <c r="G138" s="97">
        <f t="shared" si="5"/>
        <v>0</v>
      </c>
      <c r="H138" s="111"/>
      <c r="I138" s="112"/>
    </row>
    <row r="139" spans="1:9" s="21" customFormat="1" ht="30" customHeight="1">
      <c r="A139" s="59" t="s">
        <v>262</v>
      </c>
      <c r="B139" s="40" t="s">
        <v>292</v>
      </c>
      <c r="C139" s="37" t="s">
        <v>293</v>
      </c>
      <c r="D139" s="38" t="s">
        <v>41</v>
      </c>
      <c r="E139" s="43">
        <v>128</v>
      </c>
      <c r="F139" s="2"/>
      <c r="G139" s="97">
        <f t="shared" si="5"/>
        <v>0</v>
      </c>
      <c r="H139" s="111"/>
      <c r="I139" s="112"/>
    </row>
    <row r="140" spans="1:9" s="21" customFormat="1" ht="30" customHeight="1">
      <c r="A140" s="59" t="s">
        <v>262</v>
      </c>
      <c r="B140" s="40" t="s">
        <v>294</v>
      </c>
      <c r="C140" s="37" t="s">
        <v>295</v>
      </c>
      <c r="D140" s="38" t="s">
        <v>41</v>
      </c>
      <c r="E140" s="43">
        <v>133</v>
      </c>
      <c r="F140" s="2"/>
      <c r="G140" s="97">
        <f t="shared" si="5"/>
        <v>0</v>
      </c>
      <c r="H140" s="111"/>
      <c r="I140" s="112"/>
    </row>
    <row r="141" spans="1:9" s="21" customFormat="1" ht="30" customHeight="1">
      <c r="A141" s="59" t="s">
        <v>262</v>
      </c>
      <c r="B141" s="40" t="s">
        <v>296</v>
      </c>
      <c r="C141" s="37" t="s">
        <v>297</v>
      </c>
      <c r="D141" s="38" t="s">
        <v>41</v>
      </c>
      <c r="E141" s="43">
        <v>133</v>
      </c>
      <c r="F141" s="2"/>
      <c r="G141" s="97">
        <f t="shared" si="5"/>
        <v>0</v>
      </c>
      <c r="H141" s="111"/>
      <c r="I141" s="112"/>
    </row>
    <row r="142" spans="1:9" s="21" customFormat="1" ht="30" customHeight="1">
      <c r="A142" s="59" t="s">
        <v>262</v>
      </c>
      <c r="B142" s="40" t="s">
        <v>298</v>
      </c>
      <c r="C142" s="37" t="s">
        <v>299</v>
      </c>
      <c r="D142" s="38" t="s">
        <v>44</v>
      </c>
      <c r="E142" s="43">
        <v>34</v>
      </c>
      <c r="F142" s="2"/>
      <c r="G142" s="97">
        <f t="shared" si="5"/>
        <v>0</v>
      </c>
      <c r="H142" s="111"/>
      <c r="I142" s="112"/>
    </row>
    <row r="143" spans="1:9" s="21" customFormat="1" ht="30" customHeight="1">
      <c r="A143" s="59" t="s">
        <v>262</v>
      </c>
      <c r="B143" s="40" t="s">
        <v>300</v>
      </c>
      <c r="C143" s="37" t="s">
        <v>301</v>
      </c>
      <c r="D143" s="38" t="s">
        <v>41</v>
      </c>
      <c r="E143" s="43">
        <v>133</v>
      </c>
      <c r="F143" s="2"/>
      <c r="G143" s="97">
        <f t="shared" si="5"/>
        <v>0</v>
      </c>
      <c r="H143" s="111"/>
      <c r="I143" s="112"/>
    </row>
    <row r="144" spans="1:9" s="21" customFormat="1" ht="30" customHeight="1">
      <c r="A144" s="59" t="s">
        <v>262</v>
      </c>
      <c r="B144" s="40" t="s">
        <v>302</v>
      </c>
      <c r="C144" s="37" t="s">
        <v>303</v>
      </c>
      <c r="D144" s="38" t="s">
        <v>41</v>
      </c>
      <c r="E144" s="43">
        <v>124</v>
      </c>
      <c r="F144" s="2"/>
      <c r="G144" s="97">
        <f t="shared" si="5"/>
        <v>0</v>
      </c>
      <c r="H144" s="111"/>
      <c r="I144" s="112"/>
    </row>
    <row r="145" spans="1:9" s="21" customFormat="1" ht="30" customHeight="1">
      <c r="A145" s="59" t="s">
        <v>262</v>
      </c>
      <c r="B145" s="40" t="s">
        <v>304</v>
      </c>
      <c r="C145" s="37" t="s">
        <v>305</v>
      </c>
      <c r="D145" s="38" t="s">
        <v>47</v>
      </c>
      <c r="E145" s="43">
        <v>4474</v>
      </c>
      <c r="F145" s="2"/>
      <c r="G145" s="97">
        <f t="shared" si="5"/>
        <v>0</v>
      </c>
      <c r="H145" s="111"/>
      <c r="I145" s="112"/>
    </row>
    <row r="146" spans="1:9" s="21" customFormat="1" ht="30" customHeight="1">
      <c r="A146" s="59" t="s">
        <v>262</v>
      </c>
      <c r="B146" s="40" t="s">
        <v>306</v>
      </c>
      <c r="C146" s="37" t="s">
        <v>273</v>
      </c>
      <c r="D146" s="38" t="s">
        <v>41</v>
      </c>
      <c r="E146" s="43">
        <v>13363</v>
      </c>
      <c r="F146" s="2"/>
      <c r="G146" s="97">
        <f t="shared" si="5"/>
        <v>0</v>
      </c>
      <c r="H146" s="111"/>
      <c r="I146" s="112"/>
    </row>
    <row r="147" spans="1:9" s="21" customFormat="1" ht="30" customHeight="1">
      <c r="A147" s="59" t="s">
        <v>262</v>
      </c>
      <c r="B147" s="40" t="s">
        <v>307</v>
      </c>
      <c r="C147" s="37" t="s">
        <v>275</v>
      </c>
      <c r="D147" s="38" t="s">
        <v>41</v>
      </c>
      <c r="E147" s="43">
        <v>11949</v>
      </c>
      <c r="F147" s="2"/>
      <c r="G147" s="97">
        <f t="shared" si="5"/>
        <v>0</v>
      </c>
      <c r="H147" s="111"/>
      <c r="I147" s="112"/>
    </row>
    <row r="148" spans="1:9" s="21" customFormat="1" ht="30" customHeight="1">
      <c r="A148" s="59" t="s">
        <v>262</v>
      </c>
      <c r="B148" s="40" t="s">
        <v>308</v>
      </c>
      <c r="C148" s="37" t="s">
        <v>277</v>
      </c>
      <c r="D148" s="38" t="s">
        <v>41</v>
      </c>
      <c r="E148" s="43">
        <v>11912</v>
      </c>
      <c r="F148" s="2"/>
      <c r="G148" s="97">
        <f t="shared" si="5"/>
        <v>0</v>
      </c>
      <c r="H148" s="111"/>
      <c r="I148" s="112"/>
    </row>
    <row r="149" spans="1:9" s="21" customFormat="1" ht="30" customHeight="1">
      <c r="A149" s="59" t="s">
        <v>262</v>
      </c>
      <c r="B149" s="40" t="s">
        <v>309</v>
      </c>
      <c r="C149" s="37" t="s">
        <v>310</v>
      </c>
      <c r="D149" s="38" t="s">
        <v>41</v>
      </c>
      <c r="E149" s="43">
        <v>11893</v>
      </c>
      <c r="F149" s="2"/>
      <c r="G149" s="97">
        <f t="shared" si="5"/>
        <v>0</v>
      </c>
      <c r="H149" s="111"/>
      <c r="I149" s="112"/>
    </row>
    <row r="150" spans="1:9" s="21" customFormat="1" ht="30" customHeight="1">
      <c r="A150" s="59" t="s">
        <v>262</v>
      </c>
      <c r="B150" s="40" t="s">
        <v>311</v>
      </c>
      <c r="C150" s="37" t="s">
        <v>277</v>
      </c>
      <c r="D150" s="38" t="s">
        <v>41</v>
      </c>
      <c r="E150" s="43">
        <v>11893</v>
      </c>
      <c r="F150" s="2"/>
      <c r="G150" s="97">
        <f t="shared" si="5"/>
        <v>0</v>
      </c>
      <c r="H150" s="111"/>
      <c r="I150" s="112"/>
    </row>
    <row r="151" spans="1:9" s="21" customFormat="1" ht="30" customHeight="1">
      <c r="A151" s="59" t="s">
        <v>262</v>
      </c>
      <c r="B151" s="40" t="s">
        <v>312</v>
      </c>
      <c r="C151" s="37" t="s">
        <v>313</v>
      </c>
      <c r="D151" s="38" t="s">
        <v>41</v>
      </c>
      <c r="E151" s="43">
        <v>11856</v>
      </c>
      <c r="F151" s="2"/>
      <c r="G151" s="97">
        <f t="shared" si="5"/>
        <v>0</v>
      </c>
      <c r="H151" s="111"/>
      <c r="I151" s="112"/>
    </row>
    <row r="152" spans="1:9" s="21" customFormat="1" ht="30" customHeight="1">
      <c r="A152" s="59" t="s">
        <v>262</v>
      </c>
      <c r="B152" s="40" t="s">
        <v>314</v>
      </c>
      <c r="C152" s="37" t="s">
        <v>281</v>
      </c>
      <c r="D152" s="38" t="s">
        <v>44</v>
      </c>
      <c r="E152" s="43">
        <v>4299</v>
      </c>
      <c r="F152" s="2"/>
      <c r="G152" s="97">
        <f t="shared" si="5"/>
        <v>0</v>
      </c>
      <c r="H152" s="111"/>
      <c r="I152" s="112"/>
    </row>
    <row r="153" spans="1:9" s="21" customFormat="1" ht="30" customHeight="1">
      <c r="A153" s="59" t="s">
        <v>262</v>
      </c>
      <c r="B153" s="40" t="s">
        <v>315</v>
      </c>
      <c r="C153" s="37" t="s">
        <v>283</v>
      </c>
      <c r="D153" s="38" t="s">
        <v>41</v>
      </c>
      <c r="E153" s="43">
        <v>11856</v>
      </c>
      <c r="F153" s="2"/>
      <c r="G153" s="97">
        <f t="shared" si="5"/>
        <v>0</v>
      </c>
      <c r="H153" s="111"/>
      <c r="I153" s="112"/>
    </row>
    <row r="154" spans="1:9" s="21" customFormat="1" ht="30" customHeight="1">
      <c r="A154" s="59" t="s">
        <v>262</v>
      </c>
      <c r="B154" s="40" t="s">
        <v>316</v>
      </c>
      <c r="C154" s="37" t="s">
        <v>289</v>
      </c>
      <c r="D154" s="38" t="s">
        <v>47</v>
      </c>
      <c r="E154" s="43">
        <v>722</v>
      </c>
      <c r="F154" s="2"/>
      <c r="G154" s="97">
        <f t="shared" si="5"/>
        <v>0</v>
      </c>
      <c r="H154" s="111"/>
      <c r="I154" s="112"/>
    </row>
    <row r="155" spans="1:9" s="21" customFormat="1" ht="30" customHeight="1">
      <c r="A155" s="59" t="s">
        <v>262</v>
      </c>
      <c r="B155" s="40" t="s">
        <v>317</v>
      </c>
      <c r="C155" s="37" t="s">
        <v>318</v>
      </c>
      <c r="D155" s="38" t="s">
        <v>41</v>
      </c>
      <c r="E155" s="43">
        <v>3254</v>
      </c>
      <c r="F155" s="2"/>
      <c r="G155" s="97">
        <f t="shared" si="5"/>
        <v>0</v>
      </c>
      <c r="H155" s="111"/>
      <c r="I155" s="112"/>
    </row>
    <row r="156" spans="1:9" s="21" customFormat="1" ht="30" customHeight="1">
      <c r="A156" s="59" t="s">
        <v>262</v>
      </c>
      <c r="B156" s="40" t="s">
        <v>319</v>
      </c>
      <c r="C156" s="37" t="s">
        <v>320</v>
      </c>
      <c r="D156" s="38" t="s">
        <v>47</v>
      </c>
      <c r="E156" s="43">
        <v>9</v>
      </c>
      <c r="F156" s="2"/>
      <c r="G156" s="97">
        <f t="shared" si="5"/>
        <v>0</v>
      </c>
      <c r="H156" s="111"/>
      <c r="I156" s="112"/>
    </row>
    <row r="157" spans="1:9" s="21" customFormat="1" ht="30" customHeight="1">
      <c r="A157" s="59" t="s">
        <v>262</v>
      </c>
      <c r="B157" s="40" t="s">
        <v>321</v>
      </c>
      <c r="C157" s="37" t="s">
        <v>322</v>
      </c>
      <c r="D157" s="38" t="s">
        <v>41</v>
      </c>
      <c r="E157" s="43">
        <v>85</v>
      </c>
      <c r="F157" s="2"/>
      <c r="G157" s="97">
        <f t="shared" si="5"/>
        <v>0</v>
      </c>
      <c r="H157" s="111"/>
      <c r="I157" s="112"/>
    </row>
    <row r="158" spans="1:9" s="21" customFormat="1" ht="30" customHeight="1">
      <c r="A158" s="59" t="s">
        <v>262</v>
      </c>
      <c r="B158" s="40" t="s">
        <v>323</v>
      </c>
      <c r="C158" s="37" t="s">
        <v>293</v>
      </c>
      <c r="D158" s="38" t="s">
        <v>41</v>
      </c>
      <c r="E158" s="43">
        <v>238</v>
      </c>
      <c r="F158" s="2"/>
      <c r="G158" s="97">
        <f t="shared" si="5"/>
        <v>0</v>
      </c>
      <c r="H158" s="111"/>
      <c r="I158" s="112"/>
    </row>
    <row r="159" spans="1:9" s="21" customFormat="1" ht="30" customHeight="1">
      <c r="A159" s="59" t="s">
        <v>262</v>
      </c>
      <c r="B159" s="40" t="s">
        <v>324</v>
      </c>
      <c r="C159" s="37" t="s">
        <v>295</v>
      </c>
      <c r="D159" s="38" t="s">
        <v>41</v>
      </c>
      <c r="E159" s="43">
        <v>249</v>
      </c>
      <c r="F159" s="2"/>
      <c r="G159" s="97">
        <f t="shared" si="5"/>
        <v>0</v>
      </c>
      <c r="H159" s="111"/>
      <c r="I159" s="112"/>
    </row>
    <row r="160" spans="1:9" s="21" customFormat="1" ht="30" customHeight="1">
      <c r="A160" s="59" t="s">
        <v>262</v>
      </c>
      <c r="B160" s="40" t="s">
        <v>325</v>
      </c>
      <c r="C160" s="37" t="s">
        <v>326</v>
      </c>
      <c r="D160" s="38" t="s">
        <v>41</v>
      </c>
      <c r="E160" s="43">
        <v>249</v>
      </c>
      <c r="F160" s="2"/>
      <c r="G160" s="97">
        <f t="shared" si="5"/>
        <v>0</v>
      </c>
      <c r="H160" s="111"/>
      <c r="I160" s="112"/>
    </row>
    <row r="161" spans="1:9" s="21" customFormat="1" ht="30" customHeight="1">
      <c r="A161" s="59" t="s">
        <v>262</v>
      </c>
      <c r="B161" s="40" t="s">
        <v>327</v>
      </c>
      <c r="C161" s="37" t="s">
        <v>295</v>
      </c>
      <c r="D161" s="38" t="s">
        <v>41</v>
      </c>
      <c r="E161" s="43">
        <v>293</v>
      </c>
      <c r="F161" s="2"/>
      <c r="G161" s="97">
        <f t="shared" si="5"/>
        <v>0</v>
      </c>
      <c r="H161" s="111"/>
      <c r="I161" s="112"/>
    </row>
    <row r="162" spans="1:9" s="21" customFormat="1" ht="30" customHeight="1">
      <c r="A162" s="59" t="s">
        <v>262</v>
      </c>
      <c r="B162" s="40" t="s">
        <v>328</v>
      </c>
      <c r="C162" s="37" t="s">
        <v>329</v>
      </c>
      <c r="D162" s="38" t="s">
        <v>41</v>
      </c>
      <c r="E162" s="43">
        <v>259</v>
      </c>
      <c r="F162" s="2"/>
      <c r="G162" s="97">
        <f t="shared" si="5"/>
        <v>0</v>
      </c>
      <c r="H162" s="111"/>
      <c r="I162" s="112"/>
    </row>
    <row r="163" spans="1:9" s="21" customFormat="1" ht="30" customHeight="1">
      <c r="A163" s="59" t="s">
        <v>262</v>
      </c>
      <c r="B163" s="40" t="s">
        <v>330</v>
      </c>
      <c r="C163" s="37" t="s">
        <v>297</v>
      </c>
      <c r="D163" s="38" t="s">
        <v>41</v>
      </c>
      <c r="E163" s="43">
        <v>34</v>
      </c>
      <c r="F163" s="2"/>
      <c r="G163" s="97">
        <f t="shared" si="5"/>
        <v>0</v>
      </c>
      <c r="H163" s="111"/>
      <c r="I163" s="112"/>
    </row>
    <row r="164" spans="1:9" s="21" customFormat="1" ht="30" customHeight="1">
      <c r="A164" s="59" t="s">
        <v>262</v>
      </c>
      <c r="B164" s="40" t="s">
        <v>331</v>
      </c>
      <c r="C164" s="37" t="s">
        <v>299</v>
      </c>
      <c r="D164" s="38" t="s">
        <v>44</v>
      </c>
      <c r="E164" s="43">
        <v>123</v>
      </c>
      <c r="F164" s="2"/>
      <c r="G164" s="97">
        <f t="shared" si="5"/>
        <v>0</v>
      </c>
      <c r="H164" s="111"/>
      <c r="I164" s="112"/>
    </row>
    <row r="165" spans="1:9" s="21" customFormat="1" ht="30" customHeight="1">
      <c r="A165" s="59" t="s">
        <v>262</v>
      </c>
      <c r="B165" s="40" t="s">
        <v>332</v>
      </c>
      <c r="C165" s="37" t="s">
        <v>301</v>
      </c>
      <c r="D165" s="38" t="s">
        <v>41</v>
      </c>
      <c r="E165" s="43">
        <v>293</v>
      </c>
      <c r="F165" s="2"/>
      <c r="G165" s="97">
        <f t="shared" si="5"/>
        <v>0</v>
      </c>
      <c r="H165" s="111"/>
      <c r="I165" s="112"/>
    </row>
    <row r="166" spans="1:9" s="21" customFormat="1" ht="30" customHeight="1">
      <c r="A166" s="59" t="s">
        <v>262</v>
      </c>
      <c r="B166" s="40" t="s">
        <v>333</v>
      </c>
      <c r="C166" s="37" t="s">
        <v>303</v>
      </c>
      <c r="D166" s="38" t="s">
        <v>41</v>
      </c>
      <c r="E166" s="43">
        <v>120</v>
      </c>
      <c r="F166" s="2"/>
      <c r="G166" s="97">
        <f t="shared" si="5"/>
        <v>0</v>
      </c>
      <c r="H166" s="111"/>
      <c r="I166" s="112"/>
    </row>
    <row r="167" spans="1:9" s="21" customFormat="1" ht="30" customHeight="1">
      <c r="A167" s="59" t="s">
        <v>262</v>
      </c>
      <c r="B167" s="40" t="s">
        <v>334</v>
      </c>
      <c r="C167" s="37" t="s">
        <v>335</v>
      </c>
      <c r="D167" s="38" t="s">
        <v>47</v>
      </c>
      <c r="E167" s="43">
        <v>450</v>
      </c>
      <c r="F167" s="2"/>
      <c r="G167" s="97">
        <f t="shared" si="5"/>
        <v>0</v>
      </c>
      <c r="H167" s="111"/>
      <c r="I167" s="112"/>
    </row>
    <row r="168" spans="1:9" s="21" customFormat="1" ht="30" customHeight="1">
      <c r="A168" s="59" t="s">
        <v>262</v>
      </c>
      <c r="B168" s="40" t="s">
        <v>336</v>
      </c>
      <c r="C168" s="37" t="s">
        <v>273</v>
      </c>
      <c r="D168" s="38" t="s">
        <v>41</v>
      </c>
      <c r="E168" s="43">
        <v>624</v>
      </c>
      <c r="F168" s="2"/>
      <c r="G168" s="97">
        <f t="shared" si="5"/>
        <v>0</v>
      </c>
      <c r="H168" s="111"/>
      <c r="I168" s="112"/>
    </row>
    <row r="169" spans="1:9" s="21" customFormat="1" ht="30" customHeight="1">
      <c r="A169" s="59" t="s">
        <v>262</v>
      </c>
      <c r="B169" s="40" t="s">
        <v>337</v>
      </c>
      <c r="C169" s="37" t="s">
        <v>338</v>
      </c>
      <c r="D169" s="38" t="s">
        <v>41</v>
      </c>
      <c r="E169" s="43">
        <v>379</v>
      </c>
      <c r="F169" s="2"/>
      <c r="G169" s="97">
        <f t="shared" si="5"/>
        <v>0</v>
      </c>
      <c r="H169" s="111"/>
      <c r="I169" s="112"/>
    </row>
    <row r="170" spans="1:9" s="21" customFormat="1" ht="30" customHeight="1">
      <c r="A170" s="59" t="s">
        <v>262</v>
      </c>
      <c r="B170" s="40" t="s">
        <v>339</v>
      </c>
      <c r="C170" s="37" t="s">
        <v>340</v>
      </c>
      <c r="D170" s="38" t="s">
        <v>41</v>
      </c>
      <c r="E170" s="43">
        <v>188</v>
      </c>
      <c r="F170" s="2"/>
      <c r="G170" s="97">
        <f t="shared" si="5"/>
        <v>0</v>
      </c>
      <c r="H170" s="111"/>
      <c r="I170" s="112"/>
    </row>
    <row r="171" spans="1:9" s="21" customFormat="1" ht="30" customHeight="1">
      <c r="A171" s="59" t="s">
        <v>262</v>
      </c>
      <c r="B171" s="40" t="s">
        <v>341</v>
      </c>
      <c r="C171" s="37" t="s">
        <v>281</v>
      </c>
      <c r="D171" s="38" t="s">
        <v>44</v>
      </c>
      <c r="E171" s="43">
        <v>153</v>
      </c>
      <c r="F171" s="2"/>
      <c r="G171" s="97">
        <f t="shared" si="5"/>
        <v>0</v>
      </c>
      <c r="H171" s="111"/>
      <c r="I171" s="112"/>
    </row>
    <row r="172" spans="1:9" s="21" customFormat="1" ht="30" customHeight="1">
      <c r="A172" s="59" t="s">
        <v>262</v>
      </c>
      <c r="B172" s="40" t="s">
        <v>342</v>
      </c>
      <c r="C172" s="37" t="s">
        <v>343</v>
      </c>
      <c r="D172" s="38" t="s">
        <v>41</v>
      </c>
      <c r="E172" s="43">
        <v>86</v>
      </c>
      <c r="F172" s="2"/>
      <c r="G172" s="97">
        <f t="shared" si="5"/>
        <v>0</v>
      </c>
      <c r="H172" s="111"/>
      <c r="I172" s="112"/>
    </row>
    <row r="173" spans="1:9" s="21" customFormat="1" ht="30" customHeight="1">
      <c r="A173" s="59" t="s">
        <v>262</v>
      </c>
      <c r="B173" s="40" t="s">
        <v>344</v>
      </c>
      <c r="C173" s="37" t="s">
        <v>345</v>
      </c>
      <c r="D173" s="38" t="s">
        <v>44</v>
      </c>
      <c r="E173" s="43">
        <v>563</v>
      </c>
      <c r="F173" s="2"/>
      <c r="G173" s="97">
        <f t="shared" si="5"/>
        <v>0</v>
      </c>
      <c r="H173" s="111"/>
      <c r="I173" s="112"/>
    </row>
    <row r="174" spans="1:9" s="21" customFormat="1" ht="30" customHeight="1">
      <c r="A174" s="59" t="s">
        <v>262</v>
      </c>
      <c r="B174" s="40" t="s">
        <v>346</v>
      </c>
      <c r="C174" s="37" t="s">
        <v>347</v>
      </c>
      <c r="D174" s="38" t="s">
        <v>44</v>
      </c>
      <c r="E174" s="43">
        <v>421</v>
      </c>
      <c r="F174" s="2"/>
      <c r="G174" s="97">
        <f t="shared" si="5"/>
        <v>0</v>
      </c>
      <c r="H174" s="111"/>
      <c r="I174" s="112"/>
    </row>
    <row r="175" spans="1:9" s="21" customFormat="1" ht="30" customHeight="1">
      <c r="A175" s="59" t="s">
        <v>262</v>
      </c>
      <c r="B175" s="40" t="s">
        <v>348</v>
      </c>
      <c r="C175" s="73" t="s">
        <v>349</v>
      </c>
      <c r="D175" s="38" t="s">
        <v>44</v>
      </c>
      <c r="E175" s="43">
        <v>2761</v>
      </c>
      <c r="F175" s="2"/>
      <c r="G175" s="97">
        <f t="shared" si="5"/>
        <v>0</v>
      </c>
      <c r="H175" s="111"/>
      <c r="I175" s="112"/>
    </row>
    <row r="176" spans="1:9" s="21" customFormat="1" ht="30" customHeight="1">
      <c r="A176" s="59" t="s">
        <v>262</v>
      </c>
      <c r="B176" s="40" t="s">
        <v>350</v>
      </c>
      <c r="C176" s="73" t="s">
        <v>351</v>
      </c>
      <c r="D176" s="38" t="s">
        <v>44</v>
      </c>
      <c r="E176" s="43">
        <v>3745</v>
      </c>
      <c r="F176" s="2"/>
      <c r="G176" s="97">
        <f t="shared" si="5"/>
        <v>0</v>
      </c>
      <c r="H176" s="111"/>
      <c r="I176" s="112"/>
    </row>
    <row r="177" spans="1:9" s="21" customFormat="1" ht="30" customHeight="1">
      <c r="A177" s="59" t="s">
        <v>262</v>
      </c>
      <c r="B177" s="40" t="s">
        <v>352</v>
      </c>
      <c r="C177" s="37" t="s">
        <v>353</v>
      </c>
      <c r="D177" s="38" t="s">
        <v>47</v>
      </c>
      <c r="E177" s="43">
        <v>2070.1999999999998</v>
      </c>
      <c r="F177" s="2"/>
      <c r="G177" s="97">
        <f t="shared" si="5"/>
        <v>0</v>
      </c>
      <c r="H177" s="111"/>
      <c r="I177" s="112"/>
    </row>
    <row r="178" spans="1:9" s="21" customFormat="1" ht="30" customHeight="1">
      <c r="A178" s="59" t="s">
        <v>262</v>
      </c>
      <c r="B178" s="40" t="s">
        <v>354</v>
      </c>
      <c r="C178" s="73" t="s">
        <v>355</v>
      </c>
      <c r="D178" s="38" t="s">
        <v>41</v>
      </c>
      <c r="E178" s="43">
        <v>115.5</v>
      </c>
      <c r="F178" s="2"/>
      <c r="G178" s="97">
        <f t="shared" si="5"/>
        <v>0</v>
      </c>
      <c r="H178" s="111"/>
      <c r="I178" s="112"/>
    </row>
    <row r="179" spans="1:9" s="21" customFormat="1" ht="30" customHeight="1">
      <c r="A179" s="59" t="s">
        <v>262</v>
      </c>
      <c r="B179" s="40" t="s">
        <v>356</v>
      </c>
      <c r="C179" s="73" t="s">
        <v>357</v>
      </c>
      <c r="D179" s="38" t="s">
        <v>41</v>
      </c>
      <c r="E179" s="43">
        <v>3759</v>
      </c>
      <c r="F179" s="2"/>
      <c r="G179" s="97">
        <f t="shared" si="5"/>
        <v>0</v>
      </c>
      <c r="H179" s="111"/>
      <c r="I179" s="112"/>
    </row>
    <row r="180" spans="1:9" s="21" customFormat="1" ht="30" customHeight="1">
      <c r="A180" s="59" t="s">
        <v>262</v>
      </c>
      <c r="B180" s="40" t="s">
        <v>358</v>
      </c>
      <c r="C180" s="37" t="s">
        <v>359</v>
      </c>
      <c r="D180" s="38" t="s">
        <v>41</v>
      </c>
      <c r="E180" s="43">
        <v>3759</v>
      </c>
      <c r="F180" s="2"/>
      <c r="G180" s="97">
        <f t="shared" si="5"/>
        <v>0</v>
      </c>
      <c r="H180" s="111"/>
      <c r="I180" s="112"/>
    </row>
    <row r="181" spans="1:9" s="21" customFormat="1" ht="30" customHeight="1">
      <c r="A181" s="59" t="s">
        <v>262</v>
      </c>
      <c r="B181" s="40" t="s">
        <v>360</v>
      </c>
      <c r="C181" s="37" t="s">
        <v>361</v>
      </c>
      <c r="D181" s="38" t="s">
        <v>41</v>
      </c>
      <c r="E181" s="43">
        <v>115.5</v>
      </c>
      <c r="F181" s="2"/>
      <c r="G181" s="97">
        <f t="shared" si="5"/>
        <v>0</v>
      </c>
      <c r="H181" s="111"/>
      <c r="I181" s="112"/>
    </row>
    <row r="182" spans="1:9" s="21" customFormat="1" ht="30" customHeight="1">
      <c r="A182" s="59" t="s">
        <v>262</v>
      </c>
      <c r="B182" s="40" t="s">
        <v>362</v>
      </c>
      <c r="C182" s="37" t="s">
        <v>363</v>
      </c>
      <c r="D182" s="38" t="s">
        <v>41</v>
      </c>
      <c r="E182" s="43">
        <v>4.2</v>
      </c>
      <c r="F182" s="2"/>
      <c r="G182" s="97">
        <f t="shared" si="5"/>
        <v>0</v>
      </c>
      <c r="H182" s="111"/>
      <c r="I182" s="112"/>
    </row>
    <row r="183" spans="1:9" s="21" customFormat="1" ht="30" customHeight="1">
      <c r="A183" s="59" t="s">
        <v>262</v>
      </c>
      <c r="B183" s="40" t="s">
        <v>364</v>
      </c>
      <c r="C183" s="37" t="s">
        <v>365</v>
      </c>
      <c r="D183" s="38" t="s">
        <v>41</v>
      </c>
      <c r="E183" s="43">
        <v>3.3</v>
      </c>
      <c r="F183" s="2"/>
      <c r="G183" s="97">
        <f t="shared" si="5"/>
        <v>0</v>
      </c>
      <c r="H183" s="111"/>
      <c r="I183" s="112"/>
    </row>
    <row r="184" spans="1:9" s="21" customFormat="1" ht="30" customHeight="1">
      <c r="A184" s="59" t="s">
        <v>262</v>
      </c>
      <c r="B184" s="40" t="s">
        <v>366</v>
      </c>
      <c r="C184" s="37" t="s">
        <v>367</v>
      </c>
      <c r="D184" s="38" t="s">
        <v>41</v>
      </c>
      <c r="E184" s="43">
        <v>78.400000000000006</v>
      </c>
      <c r="F184" s="2"/>
      <c r="G184" s="97">
        <f t="shared" si="5"/>
        <v>0</v>
      </c>
      <c r="H184" s="111"/>
      <c r="I184" s="112"/>
    </row>
    <row r="185" spans="1:9" s="21" customFormat="1" ht="30" customHeight="1">
      <c r="A185" s="59" t="s">
        <v>262</v>
      </c>
      <c r="B185" s="40" t="s">
        <v>368</v>
      </c>
      <c r="C185" s="37" t="s">
        <v>369</v>
      </c>
      <c r="D185" s="38" t="s">
        <v>41</v>
      </c>
      <c r="E185" s="43">
        <v>26.2</v>
      </c>
      <c r="F185" s="2"/>
      <c r="G185" s="97">
        <f t="shared" si="5"/>
        <v>0</v>
      </c>
      <c r="H185" s="111"/>
      <c r="I185" s="112"/>
    </row>
    <row r="186" spans="1:9" s="21" customFormat="1" ht="30" customHeight="1" thickBot="1">
      <c r="A186" s="63" t="s">
        <v>262</v>
      </c>
      <c r="B186" s="49" t="s">
        <v>370</v>
      </c>
      <c r="C186" s="50" t="s">
        <v>371</v>
      </c>
      <c r="D186" s="74" t="s">
        <v>41</v>
      </c>
      <c r="E186" s="52">
        <v>108</v>
      </c>
      <c r="F186" s="2"/>
      <c r="G186" s="105">
        <f t="shared" si="5"/>
        <v>0</v>
      </c>
      <c r="H186" s="111"/>
      <c r="I186" s="112"/>
    </row>
    <row r="187" spans="1:9" s="5" customFormat="1" ht="30" customHeight="1">
      <c r="A187" s="55" t="s">
        <v>372</v>
      </c>
      <c r="B187" s="36" t="s">
        <v>263</v>
      </c>
      <c r="C187" s="70" t="s">
        <v>373</v>
      </c>
      <c r="D187" s="64" t="s">
        <v>41</v>
      </c>
      <c r="E187" s="65">
        <v>9815</v>
      </c>
      <c r="F187" s="2"/>
      <c r="G187" s="96">
        <f t="shared" si="5"/>
        <v>0</v>
      </c>
      <c r="H187" s="111"/>
      <c r="I187" s="102"/>
    </row>
    <row r="188" spans="1:9" s="5" customFormat="1" ht="30" customHeight="1">
      <c r="A188" s="59" t="s">
        <v>372</v>
      </c>
      <c r="B188" s="40" t="s">
        <v>266</v>
      </c>
      <c r="C188" s="66" t="s">
        <v>374</v>
      </c>
      <c r="D188" s="41" t="s">
        <v>41</v>
      </c>
      <c r="E188" s="71">
        <v>8208</v>
      </c>
      <c r="F188" s="30"/>
      <c r="G188" s="110">
        <f t="shared" ref="G188:G189" si="6">ROUND((E188*F188),2)</f>
        <v>0</v>
      </c>
      <c r="H188" s="111"/>
      <c r="I188" s="102"/>
    </row>
    <row r="189" spans="1:9" s="5" customFormat="1" ht="30" customHeight="1">
      <c r="A189" s="59" t="s">
        <v>372</v>
      </c>
      <c r="B189" s="40" t="s">
        <v>268</v>
      </c>
      <c r="C189" s="66" t="s">
        <v>375</v>
      </c>
      <c r="D189" s="38" t="s">
        <v>47</v>
      </c>
      <c r="E189" s="72">
        <v>1395</v>
      </c>
      <c r="F189" s="30">
        <v>-5.99</v>
      </c>
      <c r="G189" s="110">
        <f t="shared" si="6"/>
        <v>-8356.0499999999993</v>
      </c>
      <c r="H189" s="111"/>
      <c r="I189" s="102"/>
    </row>
    <row r="190" spans="1:9" s="5" customFormat="1" ht="30" customHeight="1">
      <c r="A190" s="59" t="s">
        <v>372</v>
      </c>
      <c r="B190" s="40" t="s">
        <v>270</v>
      </c>
      <c r="C190" s="37" t="s">
        <v>376</v>
      </c>
      <c r="D190" s="38" t="s">
        <v>47</v>
      </c>
      <c r="E190" s="43">
        <v>8776</v>
      </c>
      <c r="F190" s="2"/>
      <c r="G190" s="97">
        <f>ROUND((E190*F190),2)</f>
        <v>0</v>
      </c>
      <c r="H190" s="111"/>
      <c r="I190" s="102"/>
    </row>
    <row r="191" spans="1:9" s="5" customFormat="1" ht="30" customHeight="1">
      <c r="A191" s="59" t="s">
        <v>372</v>
      </c>
      <c r="B191" s="40" t="s">
        <v>272</v>
      </c>
      <c r="C191" s="37" t="s">
        <v>377</v>
      </c>
      <c r="D191" s="38" t="s">
        <v>41</v>
      </c>
      <c r="E191" s="43">
        <v>13431</v>
      </c>
      <c r="F191" s="2"/>
      <c r="G191" s="97">
        <f>ROUND((E191*F191),2)</f>
        <v>0</v>
      </c>
      <c r="H191" s="111"/>
      <c r="I191" s="102"/>
    </row>
    <row r="192" spans="1:9" s="5" customFormat="1" ht="30" customHeight="1">
      <c r="A192" s="59" t="s">
        <v>372</v>
      </c>
      <c r="B192" s="40" t="s">
        <v>274</v>
      </c>
      <c r="C192" s="37" t="s">
        <v>275</v>
      </c>
      <c r="D192" s="38" t="s">
        <v>41</v>
      </c>
      <c r="E192" s="43">
        <v>11748</v>
      </c>
      <c r="F192" s="2"/>
      <c r="G192" s="97">
        <f>ROUND((E192*F192),2)</f>
        <v>0</v>
      </c>
      <c r="H192" s="111"/>
      <c r="I192" s="102"/>
    </row>
    <row r="193" spans="1:9" s="5" customFormat="1" ht="30" customHeight="1">
      <c r="A193" s="59" t="s">
        <v>372</v>
      </c>
      <c r="B193" s="40" t="s">
        <v>276</v>
      </c>
      <c r="C193" s="37" t="s">
        <v>277</v>
      </c>
      <c r="D193" s="38" t="s">
        <v>41</v>
      </c>
      <c r="E193" s="43">
        <v>11664</v>
      </c>
      <c r="F193" s="2"/>
      <c r="G193" s="97">
        <f t="shared" ref="G193:G195" si="7">ROUND((E193*F193),2)</f>
        <v>0</v>
      </c>
      <c r="H193" s="111"/>
      <c r="I193" s="102"/>
    </row>
    <row r="194" spans="1:9" s="5" customFormat="1" ht="30" customHeight="1">
      <c r="A194" s="59" t="s">
        <v>372</v>
      </c>
      <c r="B194" s="40" t="s">
        <v>278</v>
      </c>
      <c r="C194" s="37" t="s">
        <v>279</v>
      </c>
      <c r="D194" s="38" t="s">
        <v>41</v>
      </c>
      <c r="E194" s="43">
        <v>11636</v>
      </c>
      <c r="F194" s="2"/>
      <c r="G194" s="97">
        <f t="shared" si="7"/>
        <v>0</v>
      </c>
      <c r="H194" s="111"/>
      <c r="I194" s="102"/>
    </row>
    <row r="195" spans="1:9" s="5" customFormat="1" ht="30" customHeight="1">
      <c r="A195" s="59" t="s">
        <v>372</v>
      </c>
      <c r="B195" s="40" t="s">
        <v>280</v>
      </c>
      <c r="C195" s="37" t="s">
        <v>281</v>
      </c>
      <c r="D195" s="38" t="s">
        <v>44</v>
      </c>
      <c r="E195" s="43">
        <v>2804</v>
      </c>
      <c r="F195" s="2"/>
      <c r="G195" s="97">
        <f t="shared" si="7"/>
        <v>0</v>
      </c>
      <c r="H195" s="113"/>
      <c r="I195" s="102"/>
    </row>
    <row r="196" spans="1:9" s="5" customFormat="1" ht="30" customHeight="1">
      <c r="A196" s="59" t="s">
        <v>372</v>
      </c>
      <c r="B196" s="40" t="s">
        <v>282</v>
      </c>
      <c r="C196" s="37" t="s">
        <v>283</v>
      </c>
      <c r="D196" s="38" t="s">
        <v>41</v>
      </c>
      <c r="E196" s="43">
        <v>11636</v>
      </c>
      <c r="F196" s="2"/>
      <c r="G196" s="97">
        <f t="shared" ref="G196:G252" si="8">ROUND((E196*F196),2)</f>
        <v>0</v>
      </c>
      <c r="H196" s="113"/>
      <c r="I196" s="102"/>
    </row>
    <row r="197" spans="1:9" s="5" customFormat="1" ht="30" customHeight="1">
      <c r="A197" s="59" t="s">
        <v>372</v>
      </c>
      <c r="B197" s="40" t="s">
        <v>284</v>
      </c>
      <c r="C197" s="66" t="s">
        <v>285</v>
      </c>
      <c r="D197" s="41" t="s">
        <v>41</v>
      </c>
      <c r="E197" s="43">
        <v>4</v>
      </c>
      <c r="F197" s="2"/>
      <c r="G197" s="97">
        <f t="shared" si="8"/>
        <v>0</v>
      </c>
      <c r="H197" s="113"/>
      <c r="I197" s="102"/>
    </row>
    <row r="198" spans="1:9" s="5" customFormat="1" ht="30" customHeight="1">
      <c r="A198" s="59" t="s">
        <v>372</v>
      </c>
      <c r="B198" s="40" t="s">
        <v>286</v>
      </c>
      <c r="C198" s="66" t="s">
        <v>287</v>
      </c>
      <c r="D198" s="38" t="s">
        <v>47</v>
      </c>
      <c r="E198" s="43">
        <v>0.2</v>
      </c>
      <c r="F198" s="2"/>
      <c r="G198" s="97">
        <f t="shared" si="8"/>
        <v>0</v>
      </c>
      <c r="H198" s="113"/>
      <c r="I198" s="102"/>
    </row>
    <row r="199" spans="1:9" s="5" customFormat="1" ht="30" customHeight="1">
      <c r="A199" s="59" t="s">
        <v>372</v>
      </c>
      <c r="B199" s="40" t="s">
        <v>288</v>
      </c>
      <c r="C199" s="37" t="s">
        <v>289</v>
      </c>
      <c r="D199" s="38" t="s">
        <v>47</v>
      </c>
      <c r="E199" s="43">
        <v>1771</v>
      </c>
      <c r="F199" s="2"/>
      <c r="G199" s="97">
        <f t="shared" si="8"/>
        <v>0</v>
      </c>
      <c r="H199" s="113"/>
      <c r="I199" s="102"/>
    </row>
    <row r="200" spans="1:9" s="5" customFormat="1" ht="30" customHeight="1">
      <c r="A200" s="59" t="s">
        <v>372</v>
      </c>
      <c r="B200" s="40" t="s">
        <v>290</v>
      </c>
      <c r="C200" s="37" t="s">
        <v>291</v>
      </c>
      <c r="D200" s="38" t="s">
        <v>41</v>
      </c>
      <c r="E200" s="43">
        <v>4034</v>
      </c>
      <c r="F200" s="2"/>
      <c r="G200" s="97">
        <f t="shared" si="8"/>
        <v>0</v>
      </c>
      <c r="H200" s="113"/>
      <c r="I200" s="102"/>
    </row>
    <row r="201" spans="1:9" s="5" customFormat="1" ht="30" customHeight="1">
      <c r="A201" s="59" t="s">
        <v>372</v>
      </c>
      <c r="B201" s="40" t="s">
        <v>292</v>
      </c>
      <c r="C201" s="37" t="s">
        <v>293</v>
      </c>
      <c r="D201" s="38" t="s">
        <v>41</v>
      </c>
      <c r="E201" s="43">
        <v>128</v>
      </c>
      <c r="F201" s="2"/>
      <c r="G201" s="97">
        <f t="shared" si="8"/>
        <v>0</v>
      </c>
      <c r="H201" s="113"/>
      <c r="I201" s="102"/>
    </row>
    <row r="202" spans="1:9" s="5" customFormat="1" ht="30" customHeight="1">
      <c r="A202" s="59" t="s">
        <v>372</v>
      </c>
      <c r="B202" s="40" t="s">
        <v>294</v>
      </c>
      <c r="C202" s="37" t="s">
        <v>295</v>
      </c>
      <c r="D202" s="38" t="s">
        <v>41</v>
      </c>
      <c r="E202" s="43">
        <v>133</v>
      </c>
      <c r="F202" s="2"/>
      <c r="G202" s="97">
        <f t="shared" si="8"/>
        <v>0</v>
      </c>
      <c r="H202" s="113"/>
      <c r="I202" s="102"/>
    </row>
    <row r="203" spans="1:9" s="5" customFormat="1" ht="30" customHeight="1">
      <c r="A203" s="59" t="s">
        <v>372</v>
      </c>
      <c r="B203" s="40" t="s">
        <v>296</v>
      </c>
      <c r="C203" s="37" t="s">
        <v>297</v>
      </c>
      <c r="D203" s="38" t="s">
        <v>41</v>
      </c>
      <c r="E203" s="43">
        <v>133</v>
      </c>
      <c r="F203" s="2"/>
      <c r="G203" s="97">
        <f t="shared" si="8"/>
        <v>0</v>
      </c>
      <c r="H203" s="113"/>
      <c r="I203" s="102"/>
    </row>
    <row r="204" spans="1:9" s="5" customFormat="1" ht="30" customHeight="1">
      <c r="A204" s="59" t="s">
        <v>372</v>
      </c>
      <c r="B204" s="40" t="s">
        <v>298</v>
      </c>
      <c r="C204" s="37" t="s">
        <v>301</v>
      </c>
      <c r="D204" s="38" t="s">
        <v>41</v>
      </c>
      <c r="E204" s="43">
        <v>133</v>
      </c>
      <c r="F204" s="2"/>
      <c r="G204" s="97">
        <f t="shared" si="8"/>
        <v>0</v>
      </c>
      <c r="H204" s="113"/>
      <c r="I204" s="102"/>
    </row>
    <row r="205" spans="1:9" s="5" customFormat="1" ht="30" customHeight="1">
      <c r="A205" s="59" t="s">
        <v>372</v>
      </c>
      <c r="B205" s="40" t="s">
        <v>300</v>
      </c>
      <c r="C205" s="37" t="s">
        <v>299</v>
      </c>
      <c r="D205" s="38" t="s">
        <v>44</v>
      </c>
      <c r="E205" s="43">
        <v>34</v>
      </c>
      <c r="F205" s="2"/>
      <c r="G205" s="97">
        <f t="shared" si="8"/>
        <v>0</v>
      </c>
      <c r="H205" s="113"/>
      <c r="I205" s="102"/>
    </row>
    <row r="206" spans="1:9" s="5" customFormat="1" ht="30" customHeight="1">
      <c r="A206" s="59" t="s">
        <v>372</v>
      </c>
      <c r="B206" s="40" t="s">
        <v>302</v>
      </c>
      <c r="C206" s="37" t="s">
        <v>303</v>
      </c>
      <c r="D206" s="38" t="s">
        <v>41</v>
      </c>
      <c r="E206" s="43">
        <v>124</v>
      </c>
      <c r="F206" s="2"/>
      <c r="G206" s="97">
        <f t="shared" si="8"/>
        <v>0</v>
      </c>
      <c r="H206" s="113"/>
      <c r="I206" s="102"/>
    </row>
    <row r="207" spans="1:9" s="5" customFormat="1" ht="30" customHeight="1">
      <c r="A207" s="59" t="s">
        <v>372</v>
      </c>
      <c r="B207" s="40" t="s">
        <v>304</v>
      </c>
      <c r="C207" s="37" t="s">
        <v>378</v>
      </c>
      <c r="D207" s="38" t="s">
        <v>47</v>
      </c>
      <c r="E207" s="43">
        <v>2876</v>
      </c>
      <c r="F207" s="2"/>
      <c r="G207" s="97">
        <f t="shared" si="8"/>
        <v>0</v>
      </c>
      <c r="H207" s="113"/>
      <c r="I207" s="102"/>
    </row>
    <row r="208" spans="1:9" s="5" customFormat="1" ht="30" customHeight="1">
      <c r="A208" s="59" t="s">
        <v>372</v>
      </c>
      <c r="B208" s="40" t="s">
        <v>306</v>
      </c>
      <c r="C208" s="37" t="s">
        <v>379</v>
      </c>
      <c r="D208" s="38" t="s">
        <v>41</v>
      </c>
      <c r="E208" s="43">
        <v>13548</v>
      </c>
      <c r="F208" s="2"/>
      <c r="G208" s="97">
        <f t="shared" si="8"/>
        <v>0</v>
      </c>
      <c r="H208" s="113"/>
      <c r="I208" s="102"/>
    </row>
    <row r="209" spans="1:9" s="5" customFormat="1" ht="30" customHeight="1">
      <c r="A209" s="59" t="s">
        <v>372</v>
      </c>
      <c r="B209" s="40" t="s">
        <v>307</v>
      </c>
      <c r="C209" s="37" t="s">
        <v>275</v>
      </c>
      <c r="D209" s="38" t="s">
        <v>41</v>
      </c>
      <c r="E209" s="43">
        <v>11949</v>
      </c>
      <c r="F209" s="2"/>
      <c r="G209" s="97">
        <f t="shared" si="8"/>
        <v>0</v>
      </c>
      <c r="H209" s="113"/>
      <c r="I209" s="102"/>
    </row>
    <row r="210" spans="1:9" s="5" customFormat="1" ht="30" customHeight="1">
      <c r="A210" s="59" t="s">
        <v>372</v>
      </c>
      <c r="B210" s="40" t="s">
        <v>308</v>
      </c>
      <c r="C210" s="37" t="s">
        <v>277</v>
      </c>
      <c r="D210" s="38" t="s">
        <v>41</v>
      </c>
      <c r="E210" s="43">
        <v>11912</v>
      </c>
      <c r="F210" s="2"/>
      <c r="G210" s="97">
        <f t="shared" si="8"/>
        <v>0</v>
      </c>
      <c r="H210" s="113"/>
      <c r="I210" s="102"/>
    </row>
    <row r="211" spans="1:9" s="5" customFormat="1" ht="30" customHeight="1">
      <c r="A211" s="59" t="s">
        <v>372</v>
      </c>
      <c r="B211" s="40" t="s">
        <v>309</v>
      </c>
      <c r="C211" s="37" t="s">
        <v>310</v>
      </c>
      <c r="D211" s="38" t="s">
        <v>41</v>
      </c>
      <c r="E211" s="43">
        <v>11893</v>
      </c>
      <c r="F211" s="2"/>
      <c r="G211" s="97">
        <f t="shared" si="8"/>
        <v>0</v>
      </c>
      <c r="H211" s="113"/>
      <c r="I211" s="102"/>
    </row>
    <row r="212" spans="1:9" s="5" customFormat="1" ht="30" customHeight="1">
      <c r="A212" s="59" t="s">
        <v>372</v>
      </c>
      <c r="B212" s="40" t="s">
        <v>311</v>
      </c>
      <c r="C212" s="37" t="s">
        <v>277</v>
      </c>
      <c r="D212" s="38" t="s">
        <v>41</v>
      </c>
      <c r="E212" s="43">
        <v>11893</v>
      </c>
      <c r="F212" s="2"/>
      <c r="G212" s="97">
        <f t="shared" si="8"/>
        <v>0</v>
      </c>
      <c r="H212" s="113"/>
      <c r="I212" s="102"/>
    </row>
    <row r="213" spans="1:9" s="5" customFormat="1" ht="30" customHeight="1">
      <c r="A213" s="59" t="s">
        <v>372</v>
      </c>
      <c r="B213" s="40" t="s">
        <v>312</v>
      </c>
      <c r="C213" s="37" t="s">
        <v>313</v>
      </c>
      <c r="D213" s="38" t="s">
        <v>41</v>
      </c>
      <c r="E213" s="43">
        <v>11856</v>
      </c>
      <c r="F213" s="2"/>
      <c r="G213" s="97">
        <f t="shared" si="8"/>
        <v>0</v>
      </c>
      <c r="H213" s="113"/>
      <c r="I213" s="102"/>
    </row>
    <row r="214" spans="1:9" s="5" customFormat="1" ht="30" customHeight="1">
      <c r="A214" s="59" t="s">
        <v>372</v>
      </c>
      <c r="B214" s="40" t="s">
        <v>314</v>
      </c>
      <c r="C214" s="37" t="s">
        <v>281</v>
      </c>
      <c r="D214" s="38" t="s">
        <v>44</v>
      </c>
      <c r="E214" s="43">
        <v>4299</v>
      </c>
      <c r="F214" s="2"/>
      <c r="G214" s="97">
        <f t="shared" si="8"/>
        <v>0</v>
      </c>
      <c r="H214" s="113"/>
      <c r="I214" s="102"/>
    </row>
    <row r="215" spans="1:9" s="5" customFormat="1" ht="30" customHeight="1">
      <c r="A215" s="59" t="s">
        <v>372</v>
      </c>
      <c r="B215" s="40" t="s">
        <v>315</v>
      </c>
      <c r="C215" s="37" t="s">
        <v>283</v>
      </c>
      <c r="D215" s="38" t="s">
        <v>41</v>
      </c>
      <c r="E215" s="43">
        <v>11856</v>
      </c>
      <c r="F215" s="2"/>
      <c r="G215" s="97">
        <f t="shared" si="8"/>
        <v>0</v>
      </c>
      <c r="H215" s="113"/>
      <c r="I215" s="102"/>
    </row>
    <row r="216" spans="1:9" s="5" customFormat="1" ht="30" customHeight="1">
      <c r="A216" s="59" t="s">
        <v>372</v>
      </c>
      <c r="B216" s="40" t="s">
        <v>316</v>
      </c>
      <c r="C216" s="37" t="s">
        <v>289</v>
      </c>
      <c r="D216" s="38" t="s">
        <v>47</v>
      </c>
      <c r="E216" s="43">
        <v>722</v>
      </c>
      <c r="F216" s="2"/>
      <c r="G216" s="97">
        <f t="shared" si="8"/>
        <v>0</v>
      </c>
      <c r="H216" s="113"/>
      <c r="I216" s="102"/>
    </row>
    <row r="217" spans="1:9" s="5" customFormat="1" ht="30" customHeight="1">
      <c r="A217" s="59" t="s">
        <v>372</v>
      </c>
      <c r="B217" s="40" t="s">
        <v>317</v>
      </c>
      <c r="C217" s="37" t="s">
        <v>318</v>
      </c>
      <c r="D217" s="38" t="s">
        <v>41</v>
      </c>
      <c r="E217" s="43">
        <v>3254</v>
      </c>
      <c r="F217" s="2"/>
      <c r="G217" s="97">
        <f t="shared" si="8"/>
        <v>0</v>
      </c>
      <c r="H217" s="113"/>
      <c r="I217" s="102"/>
    </row>
    <row r="218" spans="1:9" s="5" customFormat="1" ht="30" customHeight="1">
      <c r="A218" s="59" t="s">
        <v>372</v>
      </c>
      <c r="B218" s="40" t="s">
        <v>319</v>
      </c>
      <c r="C218" s="37" t="s">
        <v>380</v>
      </c>
      <c r="D218" s="38" t="s">
        <v>47</v>
      </c>
      <c r="E218" s="43">
        <v>6</v>
      </c>
      <c r="F218" s="2"/>
      <c r="G218" s="97">
        <f t="shared" si="8"/>
        <v>0</v>
      </c>
      <c r="H218" s="113"/>
      <c r="I218" s="102"/>
    </row>
    <row r="219" spans="1:9" s="5" customFormat="1" ht="30" customHeight="1">
      <c r="A219" s="59" t="s">
        <v>372</v>
      </c>
      <c r="B219" s="40" t="s">
        <v>321</v>
      </c>
      <c r="C219" s="37" t="s">
        <v>381</v>
      </c>
      <c r="D219" s="38" t="s">
        <v>41</v>
      </c>
      <c r="E219" s="43">
        <v>85</v>
      </c>
      <c r="F219" s="2"/>
      <c r="G219" s="97">
        <f t="shared" si="8"/>
        <v>0</v>
      </c>
      <c r="H219" s="113"/>
      <c r="I219" s="102"/>
    </row>
    <row r="220" spans="1:9" s="5" customFormat="1" ht="30" customHeight="1">
      <c r="A220" s="59" t="s">
        <v>372</v>
      </c>
      <c r="B220" s="40" t="s">
        <v>323</v>
      </c>
      <c r="C220" s="37" t="s">
        <v>293</v>
      </c>
      <c r="D220" s="38" t="s">
        <v>41</v>
      </c>
      <c r="E220" s="43">
        <v>238</v>
      </c>
      <c r="F220" s="2"/>
      <c r="G220" s="97">
        <f t="shared" si="8"/>
        <v>0</v>
      </c>
      <c r="H220" s="113"/>
      <c r="I220" s="102"/>
    </row>
    <row r="221" spans="1:9" s="5" customFormat="1" ht="30" customHeight="1">
      <c r="A221" s="59" t="s">
        <v>372</v>
      </c>
      <c r="B221" s="40" t="s">
        <v>324</v>
      </c>
      <c r="C221" s="37" t="s">
        <v>295</v>
      </c>
      <c r="D221" s="38" t="s">
        <v>41</v>
      </c>
      <c r="E221" s="43">
        <v>249</v>
      </c>
      <c r="F221" s="2"/>
      <c r="G221" s="97">
        <f t="shared" si="8"/>
        <v>0</v>
      </c>
      <c r="H221" s="113"/>
      <c r="I221" s="102"/>
    </row>
    <row r="222" spans="1:9" s="5" customFormat="1" ht="30" customHeight="1">
      <c r="A222" s="59" t="s">
        <v>372</v>
      </c>
      <c r="B222" s="40" t="s">
        <v>325</v>
      </c>
      <c r="C222" s="37" t="s">
        <v>326</v>
      </c>
      <c r="D222" s="38" t="s">
        <v>41</v>
      </c>
      <c r="E222" s="43">
        <v>249</v>
      </c>
      <c r="F222" s="2"/>
      <c r="G222" s="97">
        <f t="shared" si="8"/>
        <v>0</v>
      </c>
      <c r="H222" s="113"/>
      <c r="I222" s="102"/>
    </row>
    <row r="223" spans="1:9" s="5" customFormat="1" ht="30" customHeight="1">
      <c r="A223" s="59" t="s">
        <v>372</v>
      </c>
      <c r="B223" s="40" t="s">
        <v>327</v>
      </c>
      <c r="C223" s="37" t="s">
        <v>295</v>
      </c>
      <c r="D223" s="38" t="s">
        <v>41</v>
      </c>
      <c r="E223" s="43">
        <v>293</v>
      </c>
      <c r="F223" s="2"/>
      <c r="G223" s="97">
        <f t="shared" si="8"/>
        <v>0</v>
      </c>
      <c r="H223" s="113"/>
      <c r="I223" s="102"/>
    </row>
    <row r="224" spans="1:9" s="5" customFormat="1" ht="30" customHeight="1">
      <c r="A224" s="59" t="s">
        <v>372</v>
      </c>
      <c r="B224" s="40" t="s">
        <v>328</v>
      </c>
      <c r="C224" s="37" t="s">
        <v>329</v>
      </c>
      <c r="D224" s="38" t="s">
        <v>41</v>
      </c>
      <c r="E224" s="43">
        <v>259</v>
      </c>
      <c r="F224" s="2"/>
      <c r="G224" s="97">
        <f t="shared" si="8"/>
        <v>0</v>
      </c>
      <c r="H224" s="113"/>
      <c r="I224" s="102"/>
    </row>
    <row r="225" spans="1:9" s="5" customFormat="1" ht="30" customHeight="1">
      <c r="A225" s="59" t="s">
        <v>372</v>
      </c>
      <c r="B225" s="40" t="s">
        <v>330</v>
      </c>
      <c r="C225" s="37" t="s">
        <v>297</v>
      </c>
      <c r="D225" s="38" t="s">
        <v>41</v>
      </c>
      <c r="E225" s="43">
        <v>34</v>
      </c>
      <c r="F225" s="2"/>
      <c r="G225" s="97">
        <f t="shared" si="8"/>
        <v>0</v>
      </c>
      <c r="H225" s="113"/>
      <c r="I225" s="102"/>
    </row>
    <row r="226" spans="1:9" s="5" customFormat="1" ht="30" customHeight="1">
      <c r="A226" s="59" t="s">
        <v>372</v>
      </c>
      <c r="B226" s="40" t="s">
        <v>331</v>
      </c>
      <c r="C226" s="37" t="s">
        <v>299</v>
      </c>
      <c r="D226" s="38" t="s">
        <v>44</v>
      </c>
      <c r="E226" s="43">
        <v>123</v>
      </c>
      <c r="F226" s="2"/>
      <c r="G226" s="97">
        <f t="shared" si="8"/>
        <v>0</v>
      </c>
      <c r="H226" s="113"/>
      <c r="I226" s="102"/>
    </row>
    <row r="227" spans="1:9" s="5" customFormat="1" ht="30" customHeight="1">
      <c r="A227" s="59" t="s">
        <v>372</v>
      </c>
      <c r="B227" s="40" t="s">
        <v>332</v>
      </c>
      <c r="C227" s="37" t="s">
        <v>301</v>
      </c>
      <c r="D227" s="38" t="s">
        <v>41</v>
      </c>
      <c r="E227" s="43">
        <v>293</v>
      </c>
      <c r="F227" s="2"/>
      <c r="G227" s="97">
        <f t="shared" si="8"/>
        <v>0</v>
      </c>
      <c r="H227" s="113"/>
      <c r="I227" s="102"/>
    </row>
    <row r="228" spans="1:9" s="5" customFormat="1" ht="30" customHeight="1">
      <c r="A228" s="59" t="s">
        <v>372</v>
      </c>
      <c r="B228" s="40" t="s">
        <v>333</v>
      </c>
      <c r="C228" s="37" t="s">
        <v>303</v>
      </c>
      <c r="D228" s="38" t="s">
        <v>41</v>
      </c>
      <c r="E228" s="43">
        <v>120</v>
      </c>
      <c r="F228" s="2"/>
      <c r="G228" s="97">
        <f t="shared" si="8"/>
        <v>0</v>
      </c>
      <c r="H228" s="113"/>
      <c r="I228" s="102"/>
    </row>
    <row r="229" spans="1:9" s="5" customFormat="1" ht="30" customHeight="1">
      <c r="A229" s="59" t="s">
        <v>372</v>
      </c>
      <c r="B229" s="40" t="s">
        <v>334</v>
      </c>
      <c r="C229" s="37" t="s">
        <v>382</v>
      </c>
      <c r="D229" s="38" t="s">
        <v>47</v>
      </c>
      <c r="E229" s="43">
        <v>417</v>
      </c>
      <c r="F229" s="2"/>
      <c r="G229" s="97">
        <f t="shared" si="8"/>
        <v>0</v>
      </c>
      <c r="H229" s="113"/>
      <c r="I229" s="102"/>
    </row>
    <row r="230" spans="1:9" s="5" customFormat="1" ht="30" customHeight="1">
      <c r="A230" s="59" t="s">
        <v>372</v>
      </c>
      <c r="B230" s="40" t="s">
        <v>336</v>
      </c>
      <c r="C230" s="37" t="s">
        <v>273</v>
      </c>
      <c r="D230" s="38" t="s">
        <v>41</v>
      </c>
      <c r="E230" s="43">
        <v>624</v>
      </c>
      <c r="F230" s="2"/>
      <c r="G230" s="97">
        <f t="shared" si="8"/>
        <v>0</v>
      </c>
      <c r="H230" s="113"/>
      <c r="I230" s="102"/>
    </row>
    <row r="231" spans="1:9" s="5" customFormat="1" ht="30" customHeight="1">
      <c r="A231" s="59" t="s">
        <v>372</v>
      </c>
      <c r="B231" s="40" t="s">
        <v>337</v>
      </c>
      <c r="C231" s="37" t="s">
        <v>338</v>
      </c>
      <c r="D231" s="38" t="s">
        <v>41</v>
      </c>
      <c r="E231" s="43">
        <v>379</v>
      </c>
      <c r="F231" s="2"/>
      <c r="G231" s="97">
        <f t="shared" si="8"/>
        <v>0</v>
      </c>
      <c r="H231" s="113"/>
      <c r="I231" s="102"/>
    </row>
    <row r="232" spans="1:9" s="5" customFormat="1" ht="30" customHeight="1">
      <c r="A232" s="59" t="s">
        <v>372</v>
      </c>
      <c r="B232" s="40" t="s">
        <v>339</v>
      </c>
      <c r="C232" s="37" t="s">
        <v>340</v>
      </c>
      <c r="D232" s="38" t="s">
        <v>41</v>
      </c>
      <c r="E232" s="43">
        <v>188</v>
      </c>
      <c r="F232" s="2"/>
      <c r="G232" s="97">
        <f t="shared" si="8"/>
        <v>0</v>
      </c>
      <c r="H232" s="113"/>
      <c r="I232" s="102"/>
    </row>
    <row r="233" spans="1:9" s="5" customFormat="1" ht="30" customHeight="1">
      <c r="A233" s="59" t="s">
        <v>372</v>
      </c>
      <c r="B233" s="40" t="s">
        <v>341</v>
      </c>
      <c r="C233" s="37" t="s">
        <v>281</v>
      </c>
      <c r="D233" s="38" t="s">
        <v>44</v>
      </c>
      <c r="E233" s="43">
        <v>153</v>
      </c>
      <c r="F233" s="2"/>
      <c r="G233" s="97">
        <f t="shared" si="8"/>
        <v>0</v>
      </c>
      <c r="H233" s="113"/>
      <c r="I233" s="102"/>
    </row>
    <row r="234" spans="1:9" s="5" customFormat="1" ht="30" customHeight="1">
      <c r="A234" s="59" t="s">
        <v>372</v>
      </c>
      <c r="B234" s="40" t="s">
        <v>342</v>
      </c>
      <c r="C234" s="37" t="s">
        <v>343</v>
      </c>
      <c r="D234" s="38" t="s">
        <v>41</v>
      </c>
      <c r="E234" s="43">
        <v>86</v>
      </c>
      <c r="F234" s="2"/>
      <c r="G234" s="97">
        <f t="shared" si="8"/>
        <v>0</v>
      </c>
      <c r="H234" s="113"/>
      <c r="I234" s="102"/>
    </row>
    <row r="235" spans="1:9" s="5" customFormat="1" ht="30" customHeight="1">
      <c r="A235" s="59" t="s">
        <v>372</v>
      </c>
      <c r="B235" s="40" t="s">
        <v>344</v>
      </c>
      <c r="C235" s="37" t="s">
        <v>345</v>
      </c>
      <c r="D235" s="38" t="s">
        <v>44</v>
      </c>
      <c r="E235" s="43">
        <v>563</v>
      </c>
      <c r="F235" s="2"/>
      <c r="G235" s="97">
        <f t="shared" si="8"/>
        <v>0</v>
      </c>
      <c r="H235" s="113"/>
      <c r="I235" s="102"/>
    </row>
    <row r="236" spans="1:9" s="5" customFormat="1" ht="30" customHeight="1">
      <c r="A236" s="59" t="s">
        <v>372</v>
      </c>
      <c r="B236" s="40" t="s">
        <v>346</v>
      </c>
      <c r="C236" s="37" t="s">
        <v>347</v>
      </c>
      <c r="D236" s="38" t="s">
        <v>44</v>
      </c>
      <c r="E236" s="48">
        <v>421</v>
      </c>
      <c r="F236" s="2"/>
      <c r="G236" s="97">
        <f t="shared" si="8"/>
        <v>0</v>
      </c>
      <c r="H236" s="113"/>
      <c r="I236" s="102"/>
    </row>
    <row r="237" spans="1:9" s="5" customFormat="1" ht="30" customHeight="1">
      <c r="A237" s="59" t="s">
        <v>372</v>
      </c>
      <c r="B237" s="40" t="s">
        <v>348</v>
      </c>
      <c r="C237" s="73" t="s">
        <v>349</v>
      </c>
      <c r="D237" s="38" t="s">
        <v>44</v>
      </c>
      <c r="E237" s="43">
        <v>2761</v>
      </c>
      <c r="F237" s="2"/>
      <c r="G237" s="97">
        <f t="shared" si="8"/>
        <v>0</v>
      </c>
      <c r="H237" s="113"/>
      <c r="I237" s="102"/>
    </row>
    <row r="238" spans="1:9" s="5" customFormat="1" ht="30" customHeight="1">
      <c r="A238" s="59" t="s">
        <v>372</v>
      </c>
      <c r="B238" s="40" t="s">
        <v>350</v>
      </c>
      <c r="C238" s="73" t="s">
        <v>351</v>
      </c>
      <c r="D238" s="38" t="s">
        <v>44</v>
      </c>
      <c r="E238" s="43">
        <v>3745</v>
      </c>
      <c r="F238" s="2"/>
      <c r="G238" s="97">
        <f t="shared" si="8"/>
        <v>0</v>
      </c>
      <c r="H238" s="113"/>
      <c r="I238" s="102"/>
    </row>
    <row r="239" spans="1:9" s="5" customFormat="1" ht="30" customHeight="1">
      <c r="A239" s="59" t="s">
        <v>372</v>
      </c>
      <c r="B239" s="40" t="s">
        <v>352</v>
      </c>
      <c r="C239" s="37" t="s">
        <v>383</v>
      </c>
      <c r="D239" s="38" t="s">
        <v>47</v>
      </c>
      <c r="E239" s="43">
        <v>2070.1999999999998</v>
      </c>
      <c r="F239" s="2"/>
      <c r="G239" s="97">
        <f>ROUND((E239*F239),2)</f>
        <v>0</v>
      </c>
      <c r="H239" s="113"/>
      <c r="I239" s="102"/>
    </row>
    <row r="240" spans="1:9" s="5" customFormat="1" ht="30" customHeight="1">
      <c r="A240" s="59" t="s">
        <v>372</v>
      </c>
      <c r="B240" s="40" t="s">
        <v>354</v>
      </c>
      <c r="C240" s="73" t="s">
        <v>355</v>
      </c>
      <c r="D240" s="38" t="s">
        <v>41</v>
      </c>
      <c r="E240" s="43">
        <v>115.5</v>
      </c>
      <c r="F240" s="2"/>
      <c r="G240" s="97">
        <f t="shared" si="8"/>
        <v>0</v>
      </c>
      <c r="H240" s="113"/>
      <c r="I240" s="102"/>
    </row>
    <row r="241" spans="1:9" s="5" customFormat="1" ht="30" customHeight="1">
      <c r="A241" s="59" t="s">
        <v>372</v>
      </c>
      <c r="B241" s="40" t="s">
        <v>356</v>
      </c>
      <c r="C241" s="73" t="s">
        <v>357</v>
      </c>
      <c r="D241" s="38" t="s">
        <v>41</v>
      </c>
      <c r="E241" s="43">
        <v>3759</v>
      </c>
      <c r="F241" s="2"/>
      <c r="G241" s="97">
        <f t="shared" si="8"/>
        <v>0</v>
      </c>
      <c r="H241" s="113"/>
      <c r="I241" s="102"/>
    </row>
    <row r="242" spans="1:9" s="5" customFormat="1" ht="30" customHeight="1">
      <c r="A242" s="59" t="s">
        <v>372</v>
      </c>
      <c r="B242" s="40" t="s">
        <v>358</v>
      </c>
      <c r="C242" s="37" t="s">
        <v>359</v>
      </c>
      <c r="D242" s="38" t="s">
        <v>41</v>
      </c>
      <c r="E242" s="43">
        <v>3759</v>
      </c>
      <c r="F242" s="2"/>
      <c r="G242" s="97">
        <f t="shared" si="8"/>
        <v>0</v>
      </c>
      <c r="H242" s="113"/>
      <c r="I242" s="102"/>
    </row>
    <row r="243" spans="1:9" s="5" customFormat="1" ht="30" customHeight="1">
      <c r="A243" s="59" t="s">
        <v>372</v>
      </c>
      <c r="B243" s="40" t="s">
        <v>360</v>
      </c>
      <c r="C243" s="37" t="s">
        <v>361</v>
      </c>
      <c r="D243" s="38" t="s">
        <v>41</v>
      </c>
      <c r="E243" s="43">
        <v>115.5</v>
      </c>
      <c r="F243" s="2"/>
      <c r="G243" s="97">
        <f t="shared" si="8"/>
        <v>0</v>
      </c>
      <c r="H243" s="113"/>
      <c r="I243" s="102"/>
    </row>
    <row r="244" spans="1:9" s="5" customFormat="1" ht="30" customHeight="1">
      <c r="A244" s="59" t="s">
        <v>372</v>
      </c>
      <c r="B244" s="40" t="s">
        <v>362</v>
      </c>
      <c r="C244" s="37" t="s">
        <v>363</v>
      </c>
      <c r="D244" s="38" t="s">
        <v>41</v>
      </c>
      <c r="E244" s="43">
        <v>4.2</v>
      </c>
      <c r="F244" s="2"/>
      <c r="G244" s="97">
        <f t="shared" si="8"/>
        <v>0</v>
      </c>
      <c r="H244" s="113"/>
      <c r="I244" s="102"/>
    </row>
    <row r="245" spans="1:9" s="5" customFormat="1" ht="30" customHeight="1">
      <c r="A245" s="59" t="s">
        <v>372</v>
      </c>
      <c r="B245" s="40" t="s">
        <v>364</v>
      </c>
      <c r="C245" s="37" t="s">
        <v>365</v>
      </c>
      <c r="D245" s="38" t="s">
        <v>41</v>
      </c>
      <c r="E245" s="43">
        <v>3.3</v>
      </c>
      <c r="F245" s="2"/>
      <c r="G245" s="97">
        <f t="shared" si="8"/>
        <v>0</v>
      </c>
      <c r="H245" s="113"/>
      <c r="I245" s="102"/>
    </row>
    <row r="246" spans="1:9" s="5" customFormat="1" ht="30" customHeight="1">
      <c r="A246" s="59" t="s">
        <v>372</v>
      </c>
      <c r="B246" s="40" t="s">
        <v>366</v>
      </c>
      <c r="C246" s="37" t="s">
        <v>367</v>
      </c>
      <c r="D246" s="38" t="s">
        <v>41</v>
      </c>
      <c r="E246" s="43">
        <v>78.400000000000006</v>
      </c>
      <c r="F246" s="2"/>
      <c r="G246" s="97">
        <f t="shared" si="8"/>
        <v>0</v>
      </c>
      <c r="H246" s="113"/>
      <c r="I246" s="102"/>
    </row>
    <row r="247" spans="1:9" s="5" customFormat="1" ht="30" customHeight="1" thickBot="1">
      <c r="A247" s="59" t="s">
        <v>372</v>
      </c>
      <c r="B247" s="40" t="s">
        <v>368</v>
      </c>
      <c r="C247" s="37" t="s">
        <v>369</v>
      </c>
      <c r="D247" s="38" t="s">
        <v>41</v>
      </c>
      <c r="E247" s="43">
        <v>26.2</v>
      </c>
      <c r="F247" s="2"/>
      <c r="G247" s="97">
        <f t="shared" si="8"/>
        <v>0</v>
      </c>
      <c r="H247" s="113"/>
      <c r="I247" s="102"/>
    </row>
    <row r="248" spans="1:9" s="5" customFormat="1" ht="30" customHeight="1" thickBot="1">
      <c r="A248" s="63" t="s">
        <v>372</v>
      </c>
      <c r="B248" s="49" t="s">
        <v>370</v>
      </c>
      <c r="C248" s="50" t="s">
        <v>371</v>
      </c>
      <c r="D248" s="74" t="s">
        <v>41</v>
      </c>
      <c r="E248" s="52">
        <v>108</v>
      </c>
      <c r="F248" s="2"/>
      <c r="G248" s="105">
        <f t="shared" si="8"/>
        <v>0</v>
      </c>
      <c r="H248" s="114" t="s">
        <v>384</v>
      </c>
      <c r="I248" s="115">
        <f>ROUND(SUM(G125:G248),2)</f>
        <v>-19245.87</v>
      </c>
    </row>
    <row r="249" spans="1:9" s="5" customFormat="1" ht="30" customHeight="1">
      <c r="A249" s="55" t="s">
        <v>385</v>
      </c>
      <c r="B249" s="36" t="s">
        <v>386</v>
      </c>
      <c r="C249" s="75" t="s">
        <v>387</v>
      </c>
      <c r="D249" s="57" t="s">
        <v>15</v>
      </c>
      <c r="E249" s="65">
        <v>4</v>
      </c>
      <c r="F249" s="2"/>
      <c r="G249" s="96">
        <f>ROUND((E249*F249),2)</f>
        <v>0</v>
      </c>
      <c r="H249" s="107"/>
      <c r="I249" s="108"/>
    </row>
    <row r="250" spans="1:9" s="5" customFormat="1" ht="30" customHeight="1">
      <c r="A250" s="59" t="s">
        <v>385</v>
      </c>
      <c r="B250" s="40" t="s">
        <v>388</v>
      </c>
      <c r="C250" s="37" t="s">
        <v>389</v>
      </c>
      <c r="D250" s="38" t="s">
        <v>15</v>
      </c>
      <c r="E250" s="43">
        <v>5</v>
      </c>
      <c r="F250" s="2"/>
      <c r="G250" s="97">
        <f t="shared" si="8"/>
        <v>0</v>
      </c>
      <c r="H250" s="107"/>
      <c r="I250" s="108"/>
    </row>
    <row r="251" spans="1:9" s="5" customFormat="1" ht="30" customHeight="1" thickBot="1">
      <c r="A251" s="59" t="s">
        <v>385</v>
      </c>
      <c r="B251" s="40" t="s">
        <v>390</v>
      </c>
      <c r="C251" s="73" t="s">
        <v>391</v>
      </c>
      <c r="D251" s="38" t="s">
        <v>15</v>
      </c>
      <c r="E251" s="43">
        <v>1</v>
      </c>
      <c r="F251" s="2"/>
      <c r="G251" s="97">
        <f t="shared" si="8"/>
        <v>0</v>
      </c>
      <c r="H251" s="107"/>
      <c r="I251" s="108"/>
    </row>
    <row r="252" spans="1:9" s="5" customFormat="1" ht="30" customHeight="1" thickBot="1">
      <c r="A252" s="63" t="s">
        <v>385</v>
      </c>
      <c r="B252" s="49" t="s">
        <v>392</v>
      </c>
      <c r="C252" s="50" t="s">
        <v>393</v>
      </c>
      <c r="D252" s="74" t="s">
        <v>44</v>
      </c>
      <c r="E252" s="52">
        <v>190</v>
      </c>
      <c r="F252" s="2"/>
      <c r="G252" s="105">
        <f t="shared" si="8"/>
        <v>0</v>
      </c>
      <c r="H252" s="114" t="s">
        <v>394</v>
      </c>
      <c r="I252" s="115">
        <f>ROUND(SUM(G249:G252),2)</f>
        <v>0</v>
      </c>
    </row>
    <row r="253" spans="1:9" s="4" customFormat="1" ht="30" customHeight="1">
      <c r="A253" s="55" t="s">
        <v>395</v>
      </c>
      <c r="B253" s="36" t="s">
        <v>396</v>
      </c>
      <c r="C253" s="56" t="s">
        <v>397</v>
      </c>
      <c r="D253" s="57" t="s">
        <v>44</v>
      </c>
      <c r="E253" s="65">
        <v>136</v>
      </c>
      <c r="F253" s="2"/>
      <c r="G253" s="96">
        <f t="shared" si="0"/>
        <v>0</v>
      </c>
      <c r="H253" s="116"/>
      <c r="I253" s="103"/>
    </row>
    <row r="254" spans="1:9" s="4" customFormat="1" ht="30" customHeight="1">
      <c r="A254" s="59" t="s">
        <v>395</v>
      </c>
      <c r="B254" s="40" t="s">
        <v>398</v>
      </c>
      <c r="C254" s="37" t="s">
        <v>399</v>
      </c>
      <c r="D254" s="38" t="s">
        <v>44</v>
      </c>
      <c r="E254" s="43">
        <v>64</v>
      </c>
      <c r="F254" s="2"/>
      <c r="G254" s="97">
        <f t="shared" si="0"/>
        <v>0</v>
      </c>
      <c r="H254" s="116"/>
      <c r="I254" s="103"/>
    </row>
    <row r="255" spans="1:9" s="4" customFormat="1" ht="30" customHeight="1">
      <c r="A255" s="59" t="s">
        <v>395</v>
      </c>
      <c r="B255" s="40" t="s">
        <v>400</v>
      </c>
      <c r="C255" s="37" t="s">
        <v>401</v>
      </c>
      <c r="D255" s="38" t="s">
        <v>44</v>
      </c>
      <c r="E255" s="43">
        <v>44</v>
      </c>
      <c r="F255" s="2"/>
      <c r="G255" s="97">
        <f t="shared" si="0"/>
        <v>0</v>
      </c>
      <c r="H255" s="116"/>
      <c r="I255" s="103"/>
    </row>
    <row r="256" spans="1:9" s="4" customFormat="1" ht="30" customHeight="1">
      <c r="A256" s="59" t="s">
        <v>395</v>
      </c>
      <c r="B256" s="40" t="s">
        <v>402</v>
      </c>
      <c r="C256" s="37" t="s">
        <v>403</v>
      </c>
      <c r="D256" s="38" t="s">
        <v>44</v>
      </c>
      <c r="E256" s="43">
        <v>24</v>
      </c>
      <c r="F256" s="2"/>
      <c r="G256" s="97">
        <f t="shared" si="0"/>
        <v>0</v>
      </c>
      <c r="H256" s="116"/>
      <c r="I256" s="103"/>
    </row>
    <row r="257" spans="1:9" s="4" customFormat="1" ht="30" customHeight="1">
      <c r="A257" s="59" t="s">
        <v>395</v>
      </c>
      <c r="B257" s="40" t="s">
        <v>404</v>
      </c>
      <c r="C257" s="37" t="s">
        <v>405</v>
      </c>
      <c r="D257" s="38" t="s">
        <v>44</v>
      </c>
      <c r="E257" s="43">
        <v>52</v>
      </c>
      <c r="F257" s="2"/>
      <c r="G257" s="97">
        <f t="shared" si="0"/>
        <v>0</v>
      </c>
      <c r="H257" s="116"/>
      <c r="I257" s="103"/>
    </row>
    <row r="258" spans="1:9" s="4" customFormat="1" ht="30" customHeight="1">
      <c r="A258" s="59" t="s">
        <v>395</v>
      </c>
      <c r="B258" s="40" t="s">
        <v>406</v>
      </c>
      <c r="C258" s="37" t="s">
        <v>407</v>
      </c>
      <c r="D258" s="38" t="s">
        <v>44</v>
      </c>
      <c r="E258" s="43">
        <v>24</v>
      </c>
      <c r="F258" s="2"/>
      <c r="G258" s="97">
        <f t="shared" si="0"/>
        <v>0</v>
      </c>
      <c r="H258" s="116"/>
      <c r="I258" s="103"/>
    </row>
    <row r="259" spans="1:9" s="4" customFormat="1" ht="30" customHeight="1">
      <c r="A259" s="59" t="s">
        <v>395</v>
      </c>
      <c r="B259" s="40" t="s">
        <v>408</v>
      </c>
      <c r="C259" s="37" t="s">
        <v>409</v>
      </c>
      <c r="D259" s="38" t="s">
        <v>15</v>
      </c>
      <c r="E259" s="43">
        <v>137</v>
      </c>
      <c r="F259" s="2"/>
      <c r="G259" s="97">
        <f t="shared" si="0"/>
        <v>0</v>
      </c>
      <c r="H259" s="116"/>
      <c r="I259" s="103"/>
    </row>
    <row r="260" spans="1:9" s="4" customFormat="1" ht="30" customHeight="1">
      <c r="A260" s="59" t="s">
        <v>395</v>
      </c>
      <c r="B260" s="40" t="s">
        <v>410</v>
      </c>
      <c r="C260" s="37" t="s">
        <v>411</v>
      </c>
      <c r="D260" s="38" t="s">
        <v>15</v>
      </c>
      <c r="E260" s="43">
        <v>62</v>
      </c>
      <c r="F260" s="2"/>
      <c r="G260" s="97">
        <f t="shared" si="0"/>
        <v>0</v>
      </c>
      <c r="H260" s="116"/>
      <c r="I260" s="103"/>
    </row>
    <row r="261" spans="1:9" s="4" customFormat="1" ht="30" customHeight="1">
      <c r="A261" s="59" t="s">
        <v>395</v>
      </c>
      <c r="B261" s="40" t="s">
        <v>412</v>
      </c>
      <c r="C261" s="76" t="s">
        <v>413</v>
      </c>
      <c r="D261" s="41" t="s">
        <v>44</v>
      </c>
      <c r="E261" s="43">
        <v>214.3</v>
      </c>
      <c r="F261" s="2"/>
      <c r="G261" s="97">
        <f t="shared" si="0"/>
        <v>0</v>
      </c>
      <c r="H261" s="116"/>
      <c r="I261" s="103"/>
    </row>
    <row r="262" spans="1:9" s="4" customFormat="1" ht="30" customHeight="1">
      <c r="A262" s="59" t="s">
        <v>395</v>
      </c>
      <c r="B262" s="40" t="s">
        <v>414</v>
      </c>
      <c r="C262" s="66" t="s">
        <v>415</v>
      </c>
      <c r="D262" s="38" t="s">
        <v>15</v>
      </c>
      <c r="E262" s="43">
        <v>92</v>
      </c>
      <c r="F262" s="2"/>
      <c r="G262" s="97">
        <f t="shared" si="0"/>
        <v>0</v>
      </c>
      <c r="H262" s="116"/>
      <c r="I262" s="103"/>
    </row>
    <row r="263" spans="1:9" s="4" customFormat="1" ht="30" customHeight="1">
      <c r="A263" s="59" t="s">
        <v>395</v>
      </c>
      <c r="B263" s="40" t="s">
        <v>416</v>
      </c>
      <c r="C263" s="66" t="s">
        <v>417</v>
      </c>
      <c r="D263" s="38" t="s">
        <v>15</v>
      </c>
      <c r="E263" s="43">
        <v>4</v>
      </c>
      <c r="F263" s="2"/>
      <c r="G263" s="97">
        <f t="shared" si="0"/>
        <v>0</v>
      </c>
      <c r="H263" s="116"/>
      <c r="I263" s="103"/>
    </row>
    <row r="264" spans="1:9" s="4" customFormat="1" ht="30" customHeight="1">
      <c r="A264" s="59" t="s">
        <v>395</v>
      </c>
      <c r="B264" s="40" t="s">
        <v>418</v>
      </c>
      <c r="C264" s="37" t="s">
        <v>419</v>
      </c>
      <c r="D264" s="38" t="s">
        <v>15</v>
      </c>
      <c r="E264" s="43">
        <v>6</v>
      </c>
      <c r="F264" s="2"/>
      <c r="G264" s="97">
        <f t="shared" si="0"/>
        <v>0</v>
      </c>
      <c r="H264" s="116"/>
      <c r="I264" s="103"/>
    </row>
    <row r="265" spans="1:9" s="4" customFormat="1" ht="30" customHeight="1">
      <c r="A265" s="59" t="s">
        <v>395</v>
      </c>
      <c r="B265" s="40" t="s">
        <v>420</v>
      </c>
      <c r="C265" s="77" t="s">
        <v>421</v>
      </c>
      <c r="D265" s="41" t="s">
        <v>41</v>
      </c>
      <c r="E265" s="43">
        <v>630</v>
      </c>
      <c r="F265" s="2"/>
      <c r="G265" s="97">
        <f t="shared" si="0"/>
        <v>0</v>
      </c>
      <c r="H265" s="116"/>
      <c r="I265" s="103"/>
    </row>
    <row r="266" spans="1:9" s="4" customFormat="1" ht="30" customHeight="1">
      <c r="A266" s="59" t="s">
        <v>395</v>
      </c>
      <c r="B266" s="40" t="s">
        <v>422</v>
      </c>
      <c r="C266" s="77" t="s">
        <v>423</v>
      </c>
      <c r="D266" s="41" t="s">
        <v>41</v>
      </c>
      <c r="E266" s="43">
        <v>25</v>
      </c>
      <c r="F266" s="2"/>
      <c r="G266" s="97">
        <f t="shared" si="0"/>
        <v>0</v>
      </c>
      <c r="H266" s="116"/>
      <c r="I266" s="103"/>
    </row>
    <row r="267" spans="1:9" s="4" customFormat="1" ht="30" customHeight="1">
      <c r="A267" s="59" t="s">
        <v>395</v>
      </c>
      <c r="B267" s="40" t="s">
        <v>424</v>
      </c>
      <c r="C267" s="77" t="s">
        <v>425</v>
      </c>
      <c r="D267" s="41" t="s">
        <v>41</v>
      </c>
      <c r="E267" s="43">
        <v>108.7</v>
      </c>
      <c r="F267" s="2"/>
      <c r="G267" s="97">
        <f t="shared" si="0"/>
        <v>0</v>
      </c>
      <c r="H267" s="116"/>
      <c r="I267" s="103"/>
    </row>
    <row r="268" spans="1:9" s="4" customFormat="1" ht="30" customHeight="1">
      <c r="A268" s="59" t="s">
        <v>395</v>
      </c>
      <c r="B268" s="40" t="s">
        <v>426</v>
      </c>
      <c r="C268" s="77" t="s">
        <v>427</v>
      </c>
      <c r="D268" s="41" t="s">
        <v>41</v>
      </c>
      <c r="E268" s="43">
        <v>69.099999999999994</v>
      </c>
      <c r="F268" s="2"/>
      <c r="G268" s="97">
        <f t="shared" si="0"/>
        <v>0</v>
      </c>
      <c r="H268" s="116"/>
      <c r="I268" s="103"/>
    </row>
    <row r="269" spans="1:9" s="4" customFormat="1" ht="30" customHeight="1">
      <c r="A269" s="59" t="s">
        <v>395</v>
      </c>
      <c r="B269" s="40" t="s">
        <v>428</v>
      </c>
      <c r="C269" s="77" t="s">
        <v>429</v>
      </c>
      <c r="D269" s="41" t="s">
        <v>41</v>
      </c>
      <c r="E269" s="43">
        <v>16.600000000000001</v>
      </c>
      <c r="F269" s="2"/>
      <c r="G269" s="97">
        <f t="shared" si="0"/>
        <v>0</v>
      </c>
      <c r="H269" s="116"/>
      <c r="I269" s="103"/>
    </row>
    <row r="270" spans="1:9" s="4" customFormat="1" ht="30" customHeight="1">
      <c r="A270" s="59" t="s">
        <v>395</v>
      </c>
      <c r="B270" s="40" t="s">
        <v>430</v>
      </c>
      <c r="C270" s="77" t="s">
        <v>431</v>
      </c>
      <c r="D270" s="41" t="s">
        <v>41</v>
      </c>
      <c r="E270" s="43">
        <v>4.5</v>
      </c>
      <c r="F270" s="2"/>
      <c r="G270" s="97">
        <f t="shared" si="0"/>
        <v>0</v>
      </c>
      <c r="H270" s="116"/>
      <c r="I270" s="103"/>
    </row>
    <row r="271" spans="1:9" s="4" customFormat="1" ht="30" customHeight="1">
      <c r="A271" s="59" t="s">
        <v>395</v>
      </c>
      <c r="B271" s="40" t="s">
        <v>432</v>
      </c>
      <c r="C271" s="77" t="s">
        <v>433</v>
      </c>
      <c r="D271" s="41" t="s">
        <v>41</v>
      </c>
      <c r="E271" s="43">
        <v>12.4</v>
      </c>
      <c r="F271" s="2"/>
      <c r="G271" s="97">
        <f t="shared" si="0"/>
        <v>0</v>
      </c>
      <c r="H271" s="116"/>
      <c r="I271" s="103"/>
    </row>
    <row r="272" spans="1:9" s="4" customFormat="1" ht="30" customHeight="1">
      <c r="A272" s="59" t="s">
        <v>395</v>
      </c>
      <c r="B272" s="40" t="s">
        <v>434</v>
      </c>
      <c r="C272" s="77" t="s">
        <v>435</v>
      </c>
      <c r="D272" s="41" t="s">
        <v>41</v>
      </c>
      <c r="E272" s="43">
        <v>34</v>
      </c>
      <c r="F272" s="2"/>
      <c r="G272" s="97">
        <f t="shared" si="0"/>
        <v>0</v>
      </c>
      <c r="H272" s="116"/>
      <c r="I272" s="103"/>
    </row>
    <row r="273" spans="1:9" s="4" customFormat="1" ht="30" customHeight="1">
      <c r="A273" s="59" t="s">
        <v>395</v>
      </c>
      <c r="B273" s="40" t="s">
        <v>436</v>
      </c>
      <c r="C273" s="77" t="s">
        <v>437</v>
      </c>
      <c r="D273" s="41" t="s">
        <v>41</v>
      </c>
      <c r="E273" s="43">
        <v>9.9</v>
      </c>
      <c r="F273" s="2"/>
      <c r="G273" s="97">
        <f t="shared" si="0"/>
        <v>0</v>
      </c>
      <c r="H273" s="116"/>
      <c r="I273" s="103"/>
    </row>
    <row r="274" spans="1:9" s="4" customFormat="1" ht="30" customHeight="1">
      <c r="A274" s="59" t="s">
        <v>395</v>
      </c>
      <c r="B274" s="40" t="s">
        <v>438</v>
      </c>
      <c r="C274" s="77" t="s">
        <v>439</v>
      </c>
      <c r="D274" s="41" t="s">
        <v>41</v>
      </c>
      <c r="E274" s="43">
        <v>18</v>
      </c>
      <c r="F274" s="2"/>
      <c r="G274" s="97">
        <f t="shared" si="0"/>
        <v>0</v>
      </c>
      <c r="H274" s="116"/>
      <c r="I274" s="103"/>
    </row>
    <row r="275" spans="1:9" s="4" customFormat="1" ht="30" customHeight="1">
      <c r="A275" s="59" t="s">
        <v>395</v>
      </c>
      <c r="B275" s="40" t="s">
        <v>440</v>
      </c>
      <c r="C275" s="77" t="s">
        <v>441</v>
      </c>
      <c r="D275" s="41" t="s">
        <v>41</v>
      </c>
      <c r="E275" s="43">
        <v>7.2</v>
      </c>
      <c r="F275" s="2"/>
      <c r="G275" s="97">
        <f t="shared" si="0"/>
        <v>0</v>
      </c>
      <c r="H275" s="116"/>
      <c r="I275" s="103"/>
    </row>
    <row r="276" spans="1:9" s="4" customFormat="1" ht="30" customHeight="1" thickBot="1">
      <c r="A276" s="59" t="s">
        <v>395</v>
      </c>
      <c r="B276" s="40" t="s">
        <v>442</v>
      </c>
      <c r="C276" s="77" t="s">
        <v>443</v>
      </c>
      <c r="D276" s="41" t="s">
        <v>41</v>
      </c>
      <c r="E276" s="43">
        <v>20</v>
      </c>
      <c r="F276" s="2"/>
      <c r="G276" s="97">
        <f t="shared" si="0"/>
        <v>0</v>
      </c>
      <c r="H276" s="116"/>
      <c r="I276" s="103"/>
    </row>
    <row r="277" spans="1:9" s="4" customFormat="1" ht="30" customHeight="1">
      <c r="A277" s="59" t="s">
        <v>395</v>
      </c>
      <c r="B277" s="40" t="s">
        <v>444</v>
      </c>
      <c r="C277" s="77" t="s">
        <v>445</v>
      </c>
      <c r="D277" s="41" t="s">
        <v>41</v>
      </c>
      <c r="E277" s="43">
        <v>15</v>
      </c>
      <c r="F277" s="2"/>
      <c r="G277" s="97">
        <f t="shared" si="0"/>
        <v>0</v>
      </c>
      <c r="H277" s="117" t="s">
        <v>446</v>
      </c>
      <c r="I277" s="118">
        <f>ROUND(SUM(G253:G278),2)</f>
        <v>0</v>
      </c>
    </row>
    <row r="278" spans="1:9" s="4" customFormat="1" ht="30" customHeight="1" thickBot="1">
      <c r="A278" s="78" t="s">
        <v>395</v>
      </c>
      <c r="B278" s="79" t="s">
        <v>447</v>
      </c>
      <c r="C278" s="80" t="s">
        <v>448</v>
      </c>
      <c r="D278" s="81" t="s">
        <v>15</v>
      </c>
      <c r="E278" s="82">
        <v>130</v>
      </c>
      <c r="F278" s="2"/>
      <c r="G278" s="119">
        <f t="shared" si="0"/>
        <v>0</v>
      </c>
      <c r="H278" s="120"/>
      <c r="I278" s="121"/>
    </row>
    <row r="279" spans="1:9" s="4" customFormat="1" ht="31.5" customHeight="1" thickBot="1">
      <c r="A279" s="83" t="s">
        <v>449</v>
      </c>
      <c r="B279" s="84" t="s">
        <v>450</v>
      </c>
      <c r="C279" s="85" t="s">
        <v>451</v>
      </c>
      <c r="D279" s="86" t="s">
        <v>47</v>
      </c>
      <c r="E279" s="87">
        <v>1760.6999999999998</v>
      </c>
      <c r="F279" s="2"/>
      <c r="G279" s="122">
        <f t="shared" ref="G279" si="9">ROUND((E279*F279),2)</f>
        <v>0</v>
      </c>
      <c r="H279" s="107"/>
      <c r="I279" s="108"/>
    </row>
    <row r="280" spans="1:9" s="4" customFormat="1" ht="60" customHeight="1" thickBot="1">
      <c r="A280" s="88" t="s">
        <v>449</v>
      </c>
      <c r="B280" s="89" t="s">
        <v>452</v>
      </c>
      <c r="C280" s="90" t="s">
        <v>453</v>
      </c>
      <c r="D280" s="82" t="s">
        <v>39</v>
      </c>
      <c r="E280" s="91">
        <v>1</v>
      </c>
      <c r="F280" s="2"/>
      <c r="G280" s="119">
        <f t="shared" ref="G280" si="10">ROUND((E280*F280),2)</f>
        <v>0</v>
      </c>
      <c r="H280" s="114" t="s">
        <v>454</v>
      </c>
      <c r="I280" s="115">
        <f>ROUND(SUM(G279:G280),2)</f>
        <v>0</v>
      </c>
    </row>
    <row r="281" spans="1:9" ht="44.25" customHeight="1" thickBot="1">
      <c r="A281" s="92"/>
      <c r="B281" s="92"/>
      <c r="C281" s="92"/>
      <c r="D281" s="93"/>
      <c r="E281" s="93"/>
      <c r="F281" s="23" t="s">
        <v>455</v>
      </c>
      <c r="G281" s="123">
        <f>SUM(G5:G280)</f>
        <v>-19245.87</v>
      </c>
      <c r="H281" s="124"/>
      <c r="I281" s="108"/>
    </row>
    <row r="282" spans="1:9" ht="20.25" customHeight="1">
      <c r="A282" s="17"/>
      <c r="B282" s="17"/>
      <c r="C282" s="16"/>
      <c r="D282" s="16"/>
      <c r="E282" s="20"/>
      <c r="F282" s="16"/>
      <c r="G282" s="15"/>
    </row>
  </sheetData>
  <sheetProtection algorithmName="SHA-512" hashValue="T4xmnHYKYGAkGZB9F93MmEcRw02wymybzcmzgGTm+mlWtMN0XDzkZxTekZkPi+LqyM+H6Q/dB4J1++pRoAFDOw==" saltValue="QOasA/H/L6xQeAvoZa38/w==" spinCount="100000" sheet="1" objects="1" scenarios="1"/>
  <mergeCells count="11">
    <mergeCell ref="I34:I35"/>
    <mergeCell ref="H58:H59"/>
    <mergeCell ref="I58:I59"/>
    <mergeCell ref="I277:I278"/>
    <mergeCell ref="H277:H278"/>
    <mergeCell ref="I123:I124"/>
    <mergeCell ref="A1:G1"/>
    <mergeCell ref="A3:G3"/>
    <mergeCell ref="H125:H194"/>
    <mergeCell ref="H34:H35"/>
    <mergeCell ref="H123:H124"/>
  </mergeCells>
  <phoneticPr fontId="8" type="noConversion"/>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E00F4C-DFB7-463A-9D95-22FF44C96484}">
  <dimension ref="A1:J21"/>
  <sheetViews>
    <sheetView zoomScale="60" zoomScaleNormal="60" workbookViewId="0">
      <selection activeCell="A4" sqref="A4"/>
    </sheetView>
  </sheetViews>
  <sheetFormatPr defaultColWidth="9.1796875" defaultRowHeight="14"/>
  <cols>
    <col min="1" max="1" width="32.7265625" style="10" customWidth="1"/>
    <col min="2" max="2" width="8.26953125" style="10" bestFit="1" customWidth="1"/>
    <col min="3" max="3" width="77.26953125" style="7" customWidth="1"/>
    <col min="4" max="4" width="9.1796875" style="6"/>
    <col min="5" max="5" width="16.26953125" style="6" customWidth="1"/>
    <col min="6" max="6" width="20.7265625" style="8" customWidth="1"/>
    <col min="7" max="7" width="14.7265625" style="6" customWidth="1"/>
    <col min="8" max="8" width="36.7265625" style="9" customWidth="1"/>
    <col min="9" max="9" width="16.1796875" style="3" customWidth="1"/>
    <col min="10" max="16384" width="9.1796875" style="3"/>
  </cols>
  <sheetData>
    <row r="1" spans="1:10" ht="40.15" customHeight="1">
      <c r="A1" s="31" t="s">
        <v>0</v>
      </c>
      <c r="B1" s="31"/>
      <c r="C1" s="31"/>
      <c r="D1" s="31"/>
      <c r="E1" s="31"/>
      <c r="F1" s="31"/>
      <c r="G1" s="31"/>
    </row>
    <row r="2" spans="1:10" ht="21.75" customHeight="1" thickBot="1">
      <c r="A2" s="1"/>
      <c r="B2" s="1"/>
      <c r="C2" s="1"/>
      <c r="D2" s="1"/>
      <c r="E2" s="18"/>
      <c r="F2" s="1"/>
      <c r="G2" s="1"/>
    </row>
    <row r="3" spans="1:10" ht="30" customHeight="1">
      <c r="A3" s="32" t="s">
        <v>456</v>
      </c>
      <c r="B3" s="32"/>
      <c r="C3" s="32"/>
      <c r="D3" s="32"/>
      <c r="E3" s="32"/>
      <c r="F3" s="32"/>
      <c r="G3" s="33"/>
    </row>
    <row r="4" spans="1:10" ht="50.5" customHeight="1" thickBot="1">
      <c r="A4" s="24" t="s">
        <v>2</v>
      </c>
      <c r="B4" s="24" t="s">
        <v>3</v>
      </c>
      <c r="C4" s="24" t="s">
        <v>4</v>
      </c>
      <c r="D4" s="24" t="s">
        <v>5</v>
      </c>
      <c r="E4" s="25" t="s">
        <v>6</v>
      </c>
      <c r="F4" s="26" t="s">
        <v>7</v>
      </c>
      <c r="G4" s="27" t="s">
        <v>8</v>
      </c>
      <c r="H4" s="94"/>
      <c r="I4" s="95"/>
      <c r="J4" s="95"/>
    </row>
    <row r="5" spans="1:10" ht="15" customHeight="1" thickBot="1">
      <c r="A5" s="55" t="s">
        <v>457</v>
      </c>
      <c r="B5" s="36" t="s">
        <v>10</v>
      </c>
      <c r="C5" s="125" t="s">
        <v>458</v>
      </c>
      <c r="D5" s="126" t="s">
        <v>44</v>
      </c>
      <c r="E5" s="126">
        <v>117</v>
      </c>
      <c r="F5" s="11"/>
      <c r="G5" s="96">
        <f t="shared" ref="G5:G9" si="0">ROUND((E5*F5),2)</f>
        <v>0</v>
      </c>
      <c r="H5" s="94"/>
      <c r="I5" s="95"/>
      <c r="J5" s="95"/>
    </row>
    <row r="6" spans="1:10" ht="35.15" customHeight="1" thickBot="1">
      <c r="A6" s="59" t="s">
        <v>457</v>
      </c>
      <c r="B6" s="40" t="s">
        <v>13</v>
      </c>
      <c r="C6" s="127" t="s">
        <v>459</v>
      </c>
      <c r="D6" s="128" t="s">
        <v>15</v>
      </c>
      <c r="E6" s="128">
        <v>1</v>
      </c>
      <c r="F6" s="11"/>
      <c r="G6" s="97">
        <f t="shared" si="0"/>
        <v>0</v>
      </c>
      <c r="H6" s="94"/>
      <c r="I6" s="95"/>
      <c r="J6" s="95"/>
    </row>
    <row r="7" spans="1:10" ht="15" customHeight="1" thickBot="1">
      <c r="A7" s="59" t="s">
        <v>457</v>
      </c>
      <c r="B7" s="40" t="s">
        <v>16</v>
      </c>
      <c r="C7" s="129" t="s">
        <v>460</v>
      </c>
      <c r="D7" s="128" t="s">
        <v>15</v>
      </c>
      <c r="E7" s="128">
        <v>1</v>
      </c>
      <c r="F7" s="11"/>
      <c r="G7" s="97">
        <f t="shared" si="0"/>
        <v>0</v>
      </c>
      <c r="H7" s="94"/>
      <c r="I7" s="95"/>
      <c r="J7" s="95"/>
    </row>
    <row r="8" spans="1:10" ht="15" customHeight="1" thickBot="1">
      <c r="A8" s="59" t="s">
        <v>457</v>
      </c>
      <c r="B8" s="40" t="s">
        <v>18</v>
      </c>
      <c r="C8" s="129" t="s">
        <v>461</v>
      </c>
      <c r="D8" s="128" t="s">
        <v>39</v>
      </c>
      <c r="E8" s="128">
        <v>1</v>
      </c>
      <c r="F8" s="11"/>
      <c r="G8" s="97">
        <f t="shared" si="0"/>
        <v>0</v>
      </c>
      <c r="H8" s="94"/>
      <c r="I8" s="95"/>
      <c r="J8" s="95"/>
    </row>
    <row r="9" spans="1:10" ht="15" customHeight="1" thickBot="1">
      <c r="A9" s="59" t="s">
        <v>457</v>
      </c>
      <c r="B9" s="40" t="s">
        <v>20</v>
      </c>
      <c r="C9" s="129" t="s">
        <v>462</v>
      </c>
      <c r="D9" s="128" t="s">
        <v>15</v>
      </c>
      <c r="E9" s="128">
        <v>2</v>
      </c>
      <c r="F9" s="11"/>
      <c r="G9" s="97">
        <f t="shared" si="0"/>
        <v>0</v>
      </c>
      <c r="H9" s="94"/>
      <c r="I9" s="95"/>
      <c r="J9" s="95"/>
    </row>
    <row r="10" spans="1:10" ht="15" customHeight="1" thickBot="1">
      <c r="A10" s="59" t="s">
        <v>457</v>
      </c>
      <c r="B10" s="40" t="s">
        <v>22</v>
      </c>
      <c r="C10" s="129" t="s">
        <v>463</v>
      </c>
      <c r="D10" s="128" t="s">
        <v>15</v>
      </c>
      <c r="E10" s="128">
        <v>4</v>
      </c>
      <c r="F10" s="11"/>
      <c r="G10" s="97">
        <f t="shared" ref="G10:G19" si="1">ROUND((E10*F10),2)</f>
        <v>0</v>
      </c>
      <c r="H10" s="104" t="s">
        <v>79</v>
      </c>
      <c r="I10" s="99">
        <f>ROUND(SUM(G5:G11),2)</f>
        <v>0</v>
      </c>
      <c r="J10" s="95"/>
    </row>
    <row r="11" spans="1:10" ht="15" customHeight="1" thickBot="1">
      <c r="A11" s="78" t="s">
        <v>457</v>
      </c>
      <c r="B11" s="79" t="s">
        <v>24</v>
      </c>
      <c r="C11" s="130" t="s">
        <v>464</v>
      </c>
      <c r="D11" s="131" t="s">
        <v>15</v>
      </c>
      <c r="E11" s="131">
        <v>4</v>
      </c>
      <c r="F11" s="11"/>
      <c r="G11" s="119">
        <f t="shared" si="1"/>
        <v>0</v>
      </c>
      <c r="H11" s="106"/>
      <c r="I11" s="101"/>
      <c r="J11" s="95"/>
    </row>
    <row r="12" spans="1:10" s="4" customFormat="1" ht="15" customHeight="1" thickBot="1">
      <c r="A12" s="132" t="s">
        <v>465</v>
      </c>
      <c r="B12" s="133" t="s">
        <v>82</v>
      </c>
      <c r="C12" s="134" t="s">
        <v>466</v>
      </c>
      <c r="D12" s="135" t="s">
        <v>44</v>
      </c>
      <c r="E12" s="135">
        <v>147</v>
      </c>
      <c r="F12" s="11"/>
      <c r="G12" s="122">
        <f t="shared" si="1"/>
        <v>0</v>
      </c>
      <c r="H12" s="102"/>
      <c r="I12" s="103"/>
      <c r="J12" s="103"/>
    </row>
    <row r="13" spans="1:10" s="4" customFormat="1" ht="15" customHeight="1" thickBot="1">
      <c r="A13" s="136" t="s">
        <v>465</v>
      </c>
      <c r="B13" s="137" t="s">
        <v>84</v>
      </c>
      <c r="C13" s="138" t="s">
        <v>467</v>
      </c>
      <c r="D13" s="139" t="s">
        <v>44</v>
      </c>
      <c r="E13" s="139">
        <v>117</v>
      </c>
      <c r="F13" s="11"/>
      <c r="G13" s="97">
        <f t="shared" si="1"/>
        <v>0</v>
      </c>
      <c r="H13" s="102"/>
      <c r="I13" s="103"/>
      <c r="J13" s="103"/>
    </row>
    <row r="14" spans="1:10" s="4" customFormat="1" ht="15" customHeight="1" thickBot="1">
      <c r="A14" s="136" t="s">
        <v>465</v>
      </c>
      <c r="B14" s="137" t="s">
        <v>86</v>
      </c>
      <c r="C14" s="138" t="s">
        <v>468</v>
      </c>
      <c r="D14" s="139" t="s">
        <v>44</v>
      </c>
      <c r="E14" s="139">
        <v>30</v>
      </c>
      <c r="F14" s="11"/>
      <c r="G14" s="97">
        <f t="shared" si="1"/>
        <v>0</v>
      </c>
      <c r="H14" s="102"/>
      <c r="I14" s="103"/>
      <c r="J14" s="103"/>
    </row>
    <row r="15" spans="1:10" s="4" customFormat="1" ht="15" customHeight="1" thickBot="1">
      <c r="A15" s="136" t="s">
        <v>465</v>
      </c>
      <c r="B15" s="137" t="s">
        <v>88</v>
      </c>
      <c r="C15" s="138" t="s">
        <v>469</v>
      </c>
      <c r="D15" s="139" t="s">
        <v>15</v>
      </c>
      <c r="E15" s="139">
        <v>1</v>
      </c>
      <c r="F15" s="11"/>
      <c r="G15" s="97">
        <f t="shared" si="1"/>
        <v>0</v>
      </c>
      <c r="H15" s="102"/>
      <c r="I15" s="103"/>
      <c r="J15" s="103"/>
    </row>
    <row r="16" spans="1:10" s="4" customFormat="1" ht="15" customHeight="1" thickBot="1">
      <c r="A16" s="136" t="s">
        <v>465</v>
      </c>
      <c r="B16" s="137" t="s">
        <v>90</v>
      </c>
      <c r="C16" s="138" t="s">
        <v>470</v>
      </c>
      <c r="D16" s="139" t="s">
        <v>15</v>
      </c>
      <c r="E16" s="139">
        <v>4</v>
      </c>
      <c r="F16" s="11"/>
      <c r="G16" s="97">
        <f t="shared" si="1"/>
        <v>0</v>
      </c>
      <c r="H16" s="102"/>
      <c r="I16" s="103"/>
      <c r="J16" s="103"/>
    </row>
    <row r="17" spans="1:10" s="4" customFormat="1" ht="15" customHeight="1" thickBot="1">
      <c r="A17" s="136" t="s">
        <v>465</v>
      </c>
      <c r="B17" s="137" t="s">
        <v>92</v>
      </c>
      <c r="C17" s="138" t="s">
        <v>471</v>
      </c>
      <c r="D17" s="139" t="s">
        <v>15</v>
      </c>
      <c r="E17" s="139">
        <v>4</v>
      </c>
      <c r="F17" s="11"/>
      <c r="G17" s="97">
        <f t="shared" si="1"/>
        <v>0</v>
      </c>
      <c r="H17" s="102"/>
      <c r="I17" s="103"/>
      <c r="J17" s="103"/>
    </row>
    <row r="18" spans="1:10" s="4" customFormat="1" ht="15" customHeight="1" thickBot="1">
      <c r="A18" s="136" t="s">
        <v>465</v>
      </c>
      <c r="B18" s="137" t="s">
        <v>94</v>
      </c>
      <c r="C18" s="73" t="s">
        <v>472</v>
      </c>
      <c r="D18" s="139" t="s">
        <v>44</v>
      </c>
      <c r="E18" s="139">
        <v>147</v>
      </c>
      <c r="F18" s="11"/>
      <c r="G18" s="97">
        <f t="shared" si="1"/>
        <v>0</v>
      </c>
      <c r="H18" s="104" t="s">
        <v>128</v>
      </c>
      <c r="I18" s="99">
        <f>ROUND(SUM(G12:G19),2)</f>
        <v>0</v>
      </c>
      <c r="J18" s="103"/>
    </row>
    <row r="19" spans="1:10" s="4" customFormat="1" ht="15" customHeight="1" thickBot="1">
      <c r="A19" s="140" t="s">
        <v>465</v>
      </c>
      <c r="B19" s="141" t="s">
        <v>96</v>
      </c>
      <c r="C19" s="142" t="s">
        <v>473</v>
      </c>
      <c r="D19" s="143" t="s">
        <v>15</v>
      </c>
      <c r="E19" s="144">
        <v>1</v>
      </c>
      <c r="F19" s="11"/>
      <c r="G19" s="119">
        <f t="shared" si="1"/>
        <v>0</v>
      </c>
      <c r="H19" s="106"/>
      <c r="I19" s="101"/>
      <c r="J19" s="103"/>
    </row>
    <row r="20" spans="1:10" ht="44.25" customHeight="1" thickBot="1">
      <c r="A20" s="92"/>
      <c r="B20" s="92"/>
      <c r="C20" s="92"/>
      <c r="D20" s="93"/>
      <c r="E20" s="93"/>
      <c r="F20" s="23" t="s">
        <v>474</v>
      </c>
      <c r="G20" s="123">
        <f>SUM(G5:G19)</f>
        <v>0</v>
      </c>
      <c r="H20" s="124"/>
      <c r="I20" s="108"/>
      <c r="J20" s="95"/>
    </row>
    <row r="21" spans="1:10" ht="20.25" customHeight="1">
      <c r="A21" s="17"/>
      <c r="B21" s="17"/>
      <c r="C21" s="16"/>
      <c r="D21" s="16"/>
      <c r="E21" s="20"/>
      <c r="F21" s="16"/>
      <c r="G21" s="15"/>
    </row>
  </sheetData>
  <sheetProtection algorithmName="SHA-512" hashValue="bCxf3owuDJrmOVsidnD83uafhCkHNZr16ZkL+f0JRo56DRrmV1n7IIt844/Bdf7BO32DjQqK5JImo9I957uu+A==" saltValue="uvtd5Zhc0UED0IVMc9rbVw==" spinCount="100000" sheet="1" objects="1" scenarios="1"/>
  <mergeCells count="6">
    <mergeCell ref="I18:I19"/>
    <mergeCell ref="H18:H19"/>
    <mergeCell ref="A1:G1"/>
    <mergeCell ref="A3:G3"/>
    <mergeCell ref="H10:H11"/>
    <mergeCell ref="I10:I11"/>
  </mergeCells>
  <phoneticPr fontId="8"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5551C0-4801-4013-8C87-0A4C7CF72AD2}">
  <dimension ref="A1:J17"/>
  <sheetViews>
    <sheetView zoomScale="60" zoomScaleNormal="60" workbookViewId="0">
      <selection activeCell="A4" sqref="A4"/>
    </sheetView>
  </sheetViews>
  <sheetFormatPr defaultColWidth="9.1796875" defaultRowHeight="14"/>
  <cols>
    <col min="1" max="1" width="32.7265625" style="10" customWidth="1"/>
    <col min="2" max="2" width="8.26953125" style="10" bestFit="1" customWidth="1"/>
    <col min="3" max="3" width="77.26953125" style="7" customWidth="1"/>
    <col min="4" max="4" width="9.1796875" style="6"/>
    <col min="5" max="5" width="16.26953125" style="6" customWidth="1"/>
    <col min="6" max="6" width="20.7265625" style="8" customWidth="1"/>
    <col min="7" max="7" width="14.7265625" style="6" customWidth="1"/>
    <col min="8" max="8" width="36.7265625" style="9" customWidth="1"/>
    <col min="9" max="9" width="16.1796875" style="3" customWidth="1"/>
    <col min="10" max="16384" width="9.1796875" style="3"/>
  </cols>
  <sheetData>
    <row r="1" spans="1:10" ht="40.15" customHeight="1">
      <c r="A1" s="31" t="s">
        <v>0</v>
      </c>
      <c r="B1" s="31"/>
      <c r="C1" s="31"/>
      <c r="D1" s="31"/>
      <c r="E1" s="31"/>
      <c r="F1" s="31"/>
      <c r="G1" s="31"/>
    </row>
    <row r="2" spans="1:10" ht="21.75" customHeight="1" thickBot="1">
      <c r="A2" s="1"/>
      <c r="B2" s="1"/>
      <c r="C2" s="1"/>
      <c r="D2" s="1"/>
      <c r="E2" s="18"/>
      <c r="F2" s="1"/>
      <c r="G2" s="1"/>
    </row>
    <row r="3" spans="1:10" ht="30" customHeight="1">
      <c r="A3" s="32" t="s">
        <v>475</v>
      </c>
      <c r="B3" s="32"/>
      <c r="C3" s="32"/>
      <c r="D3" s="32"/>
      <c r="E3" s="32"/>
      <c r="F3" s="32"/>
      <c r="G3" s="33"/>
    </row>
    <row r="4" spans="1:10" ht="50.5" customHeight="1" thickBot="1">
      <c r="A4" s="24" t="s">
        <v>2</v>
      </c>
      <c r="B4" s="24" t="s">
        <v>3</v>
      </c>
      <c r="C4" s="24" t="s">
        <v>4</v>
      </c>
      <c r="D4" s="24" t="s">
        <v>5</v>
      </c>
      <c r="E4" s="25" t="s">
        <v>6</v>
      </c>
      <c r="F4" s="26" t="s">
        <v>7</v>
      </c>
      <c r="G4" s="27" t="s">
        <v>8</v>
      </c>
      <c r="H4" s="94"/>
      <c r="I4" s="95"/>
      <c r="J4" s="95"/>
    </row>
    <row r="5" spans="1:10" ht="15" customHeight="1" thickBot="1">
      <c r="A5" s="55" t="s">
        <v>476</v>
      </c>
      <c r="B5" s="36" t="s">
        <v>10</v>
      </c>
      <c r="C5" s="145" t="s">
        <v>477</v>
      </c>
      <c r="D5" s="146" t="s">
        <v>478</v>
      </c>
      <c r="E5" s="146">
        <v>60</v>
      </c>
      <c r="F5" s="11"/>
      <c r="G5" s="96">
        <f t="shared" ref="G5:G15" si="0">ROUND((E5*F5),2)</f>
        <v>0</v>
      </c>
      <c r="H5" s="94"/>
      <c r="I5" s="95"/>
      <c r="J5" s="95"/>
    </row>
    <row r="6" spans="1:10" ht="30" customHeight="1" thickBot="1">
      <c r="A6" s="59" t="s">
        <v>476</v>
      </c>
      <c r="B6" s="40" t="s">
        <v>13</v>
      </c>
      <c r="C6" s="147" t="s">
        <v>479</v>
      </c>
      <c r="D6" s="148" t="s">
        <v>44</v>
      </c>
      <c r="E6" s="149">
        <v>60.8</v>
      </c>
      <c r="F6" s="11"/>
      <c r="G6" s="97">
        <f t="shared" si="0"/>
        <v>0</v>
      </c>
      <c r="H6" s="94"/>
      <c r="I6" s="95"/>
      <c r="J6" s="95"/>
    </row>
    <row r="7" spans="1:10" ht="30" customHeight="1" thickBot="1">
      <c r="A7" s="59" t="s">
        <v>476</v>
      </c>
      <c r="B7" s="40" t="s">
        <v>16</v>
      </c>
      <c r="C7" s="147" t="s">
        <v>480</v>
      </c>
      <c r="D7" s="148" t="s">
        <v>44</v>
      </c>
      <c r="E7" s="149">
        <v>21.5</v>
      </c>
      <c r="F7" s="11"/>
      <c r="G7" s="97">
        <f t="shared" si="0"/>
        <v>0</v>
      </c>
      <c r="H7" s="94"/>
      <c r="I7" s="95"/>
      <c r="J7" s="95"/>
    </row>
    <row r="8" spans="1:10" ht="30" customHeight="1" thickBot="1">
      <c r="A8" s="59" t="s">
        <v>476</v>
      </c>
      <c r="B8" s="40" t="s">
        <v>18</v>
      </c>
      <c r="C8" s="147" t="s">
        <v>481</v>
      </c>
      <c r="D8" s="148" t="s">
        <v>44</v>
      </c>
      <c r="E8" s="149">
        <v>21</v>
      </c>
      <c r="F8" s="11"/>
      <c r="G8" s="97">
        <f t="shared" si="0"/>
        <v>0</v>
      </c>
      <c r="H8" s="94"/>
      <c r="I8" s="95"/>
      <c r="J8" s="95"/>
    </row>
    <row r="9" spans="1:10" ht="15" customHeight="1" thickBot="1">
      <c r="A9" s="59" t="s">
        <v>476</v>
      </c>
      <c r="B9" s="40" t="s">
        <v>20</v>
      </c>
      <c r="C9" s="147" t="s">
        <v>482</v>
      </c>
      <c r="D9" s="148" t="s">
        <v>15</v>
      </c>
      <c r="E9" s="148">
        <v>3</v>
      </c>
      <c r="F9" s="11"/>
      <c r="G9" s="97">
        <f t="shared" si="0"/>
        <v>0</v>
      </c>
      <c r="H9" s="94"/>
      <c r="I9" s="95"/>
      <c r="J9" s="95"/>
    </row>
    <row r="10" spans="1:10" ht="15" customHeight="1" thickBot="1">
      <c r="A10" s="59" t="s">
        <v>476</v>
      </c>
      <c r="B10" s="40" t="s">
        <v>22</v>
      </c>
      <c r="C10" s="147" t="s">
        <v>483</v>
      </c>
      <c r="D10" s="148" t="s">
        <v>484</v>
      </c>
      <c r="E10" s="148">
        <v>5</v>
      </c>
      <c r="F10" s="11"/>
      <c r="G10" s="97">
        <f t="shared" si="0"/>
        <v>0</v>
      </c>
      <c r="H10" s="94"/>
      <c r="I10" s="95"/>
      <c r="J10" s="95"/>
    </row>
    <row r="11" spans="1:10" ht="15" customHeight="1" thickBot="1">
      <c r="A11" s="59" t="s">
        <v>476</v>
      </c>
      <c r="B11" s="40" t="s">
        <v>24</v>
      </c>
      <c r="C11" s="147" t="s">
        <v>485</v>
      </c>
      <c r="D11" s="148" t="s">
        <v>478</v>
      </c>
      <c r="E11" s="148">
        <v>30</v>
      </c>
      <c r="F11" s="11"/>
      <c r="G11" s="97">
        <f t="shared" si="0"/>
        <v>0</v>
      </c>
      <c r="H11" s="94"/>
      <c r="I11" s="95"/>
      <c r="J11" s="95"/>
    </row>
    <row r="12" spans="1:10" ht="15" customHeight="1" thickBot="1">
      <c r="A12" s="59" t="s">
        <v>476</v>
      </c>
      <c r="B12" s="40" t="s">
        <v>26</v>
      </c>
      <c r="C12" s="147" t="s">
        <v>486</v>
      </c>
      <c r="D12" s="148" t="s">
        <v>487</v>
      </c>
      <c r="E12" s="148">
        <v>2</v>
      </c>
      <c r="F12" s="11"/>
      <c r="G12" s="97">
        <f t="shared" si="0"/>
        <v>0</v>
      </c>
      <c r="H12" s="94"/>
      <c r="I12" s="95"/>
      <c r="J12" s="95"/>
    </row>
    <row r="13" spans="1:10" ht="15" customHeight="1" thickBot="1">
      <c r="A13" s="59" t="s">
        <v>476</v>
      </c>
      <c r="B13" s="40" t="s">
        <v>28</v>
      </c>
      <c r="C13" s="147" t="s">
        <v>488</v>
      </c>
      <c r="D13" s="148" t="s">
        <v>15</v>
      </c>
      <c r="E13" s="148">
        <v>2</v>
      </c>
      <c r="F13" s="11"/>
      <c r="G13" s="97">
        <f>ROUND((E13*F13),2)</f>
        <v>0</v>
      </c>
      <c r="H13" s="94"/>
      <c r="I13" s="95"/>
      <c r="J13" s="95"/>
    </row>
    <row r="14" spans="1:10" ht="15" customHeight="1" thickBot="1">
      <c r="A14" s="59" t="s">
        <v>476</v>
      </c>
      <c r="B14" s="40" t="s">
        <v>30</v>
      </c>
      <c r="C14" s="147" t="s">
        <v>489</v>
      </c>
      <c r="D14" s="148" t="s">
        <v>490</v>
      </c>
      <c r="E14" s="148">
        <v>1</v>
      </c>
      <c r="F14" s="11"/>
      <c r="G14" s="97">
        <f t="shared" si="0"/>
        <v>0</v>
      </c>
      <c r="H14" s="104" t="s">
        <v>79</v>
      </c>
      <c r="I14" s="99">
        <f>ROUND(SUM(G5:G15),2)</f>
        <v>0</v>
      </c>
      <c r="J14" s="95"/>
    </row>
    <row r="15" spans="1:10" ht="15" customHeight="1" thickBot="1">
      <c r="A15" s="78" t="s">
        <v>476</v>
      </c>
      <c r="B15" s="79" t="s">
        <v>32</v>
      </c>
      <c r="C15" s="150" t="s">
        <v>491</v>
      </c>
      <c r="D15" s="151" t="s">
        <v>490</v>
      </c>
      <c r="E15" s="151">
        <v>3</v>
      </c>
      <c r="F15" s="11"/>
      <c r="G15" s="119">
        <f t="shared" si="0"/>
        <v>0</v>
      </c>
      <c r="H15" s="106"/>
      <c r="I15" s="101"/>
      <c r="J15" s="95"/>
    </row>
    <row r="16" spans="1:10" ht="44.25" customHeight="1" thickBot="1">
      <c r="A16" s="92"/>
      <c r="B16" s="92"/>
      <c r="C16" s="92"/>
      <c r="D16" s="93"/>
      <c r="E16" s="93"/>
      <c r="F16" s="23" t="s">
        <v>492</v>
      </c>
      <c r="G16" s="123">
        <f>SUM(G5:G15)</f>
        <v>0</v>
      </c>
      <c r="H16" s="124"/>
      <c r="I16" s="108"/>
      <c r="J16" s="95"/>
    </row>
    <row r="17" spans="1:7" ht="20.25" customHeight="1">
      <c r="A17" s="17"/>
      <c r="B17" s="17"/>
      <c r="C17" s="16"/>
      <c r="D17" s="16"/>
      <c r="E17" s="20"/>
      <c r="F17" s="16"/>
      <c r="G17" s="15"/>
    </row>
  </sheetData>
  <sheetProtection algorithmName="SHA-512" hashValue="9b8zG7Cqt/aqIB6p1el0rvujXuH2T/YPRH2euckUye+7Aeu60x/OCmTc+fZHYR0Op/n12WIeLWZSSbaDIHKkLw==" saltValue="XE/hl0eknR9I0mBSaaoi7g==" spinCount="100000" sheet="1" objects="1" scenarios="1"/>
  <mergeCells count="4">
    <mergeCell ref="A1:G1"/>
    <mergeCell ref="A3:G3"/>
    <mergeCell ref="H14:H15"/>
    <mergeCell ref="I14:I15"/>
  </mergeCells>
  <phoneticPr fontId="8"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8EEB5D-F991-4A5E-AB74-5A8340D594BD}">
  <dimension ref="A1:G15"/>
  <sheetViews>
    <sheetView tabSelected="1" zoomScale="115" zoomScaleNormal="115" workbookViewId="0">
      <selection sqref="A1:C1"/>
    </sheetView>
  </sheetViews>
  <sheetFormatPr defaultRowHeight="14.5"/>
  <cols>
    <col min="1" max="1" width="11.7265625" style="152" customWidth="1"/>
    <col min="2" max="2" width="51.26953125" style="152" customWidth="1"/>
    <col min="3" max="3" width="20.81640625" style="152" customWidth="1"/>
    <col min="4" max="4" width="23.81640625" style="152" customWidth="1"/>
    <col min="5" max="16384" width="8.7265625" style="152"/>
  </cols>
  <sheetData>
    <row r="1" spans="1:7" ht="57.75" customHeight="1">
      <c r="A1" s="34" t="s">
        <v>0</v>
      </c>
      <c r="B1" s="34"/>
      <c r="C1" s="34"/>
      <c r="D1" s="22"/>
      <c r="E1" s="22"/>
      <c r="F1" s="22"/>
      <c r="G1" s="22"/>
    </row>
    <row r="2" spans="1:7">
      <c r="A2" s="35" t="s">
        <v>493</v>
      </c>
      <c r="B2" s="35"/>
      <c r="C2" s="35"/>
    </row>
    <row r="3" spans="1:7" ht="26">
      <c r="A3" s="153" t="s">
        <v>494</v>
      </c>
      <c r="B3" s="153" t="s">
        <v>495</v>
      </c>
      <c r="C3" s="153" t="s">
        <v>496</v>
      </c>
    </row>
    <row r="4" spans="1:7">
      <c r="A4" s="154">
        <v>1</v>
      </c>
      <c r="B4" s="155" t="s">
        <v>497</v>
      </c>
      <c r="C4" s="156">
        <f>'1. S'!G281</f>
        <v>-19245.87</v>
      </c>
    </row>
    <row r="5" spans="1:7">
      <c r="A5" s="154">
        <v>5</v>
      </c>
      <c r="B5" s="155" t="s">
        <v>498</v>
      </c>
      <c r="C5" s="156">
        <f>'2. ER'!G20</f>
        <v>0</v>
      </c>
    </row>
    <row r="6" spans="1:7">
      <c r="A6" s="154">
        <v>3</v>
      </c>
      <c r="B6" s="155" t="s">
        <v>499</v>
      </c>
      <c r="C6" s="156">
        <f>'3. MS'!G16</f>
        <v>0</v>
      </c>
    </row>
    <row r="7" spans="1:7" ht="39">
      <c r="A7" s="153" t="s">
        <v>500</v>
      </c>
      <c r="B7" s="157" t="s">
        <v>501</v>
      </c>
      <c r="C7" s="158">
        <f>ROUND(SUM(C4:C6),2)</f>
        <v>-19245.87</v>
      </c>
    </row>
    <row r="8" spans="1:7">
      <c r="A8" s="159"/>
      <c r="B8" s="159"/>
      <c r="C8" s="159"/>
    </row>
    <row r="9" spans="1:7" ht="58.5" customHeight="1">
      <c r="A9" s="160" t="s">
        <v>502</v>
      </c>
      <c r="B9" s="160"/>
      <c r="C9" s="160"/>
    </row>
    <row r="10" spans="1:7">
      <c r="A10" s="161"/>
      <c r="B10" s="161"/>
      <c r="C10" s="161"/>
    </row>
    <row r="11" spans="1:7">
      <c r="A11" s="159"/>
      <c r="B11" s="159"/>
      <c r="C11" s="162" t="s">
        <v>503</v>
      </c>
    </row>
    <row r="12" spans="1:7" ht="4" customHeight="1">
      <c r="A12" s="159"/>
      <c r="B12" s="159"/>
      <c r="C12" s="159"/>
    </row>
    <row r="13" spans="1:7" ht="291.75" customHeight="1">
      <c r="A13" s="163" t="s">
        <v>504</v>
      </c>
      <c r="B13" s="164"/>
      <c r="C13" s="164"/>
    </row>
    <row r="14" spans="1:7" ht="136.9" customHeight="1">
      <c r="A14" s="165" t="s">
        <v>505</v>
      </c>
      <c r="B14" s="166"/>
      <c r="C14" s="166"/>
    </row>
    <row r="15" spans="1:7" ht="66" customHeight="1">
      <c r="A15" s="163" t="s">
        <v>506</v>
      </c>
      <c r="B15" s="164"/>
      <c r="C15" s="164"/>
    </row>
  </sheetData>
  <sheetProtection algorithmName="SHA-512" hashValue="m3pPSinW3K44UIN4/YJWw/PrFJPcX58x2geYKoa0NDqks5XNLg7Z07q246lKXOAAHdYq61QLZzfmr9AYgNPhsA==" saltValue="5OtPwlymqTAl/A/N+YpAkg==" spinCount="100000" sheet="1" objects="1" scenarios="1"/>
  <mergeCells count="6">
    <mergeCell ref="A15:C15"/>
    <mergeCell ref="A1:C1"/>
    <mergeCell ref="A2:C2"/>
    <mergeCell ref="A9:C9"/>
    <mergeCell ref="A13:C13"/>
    <mergeCell ref="A14:C14"/>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d490cdd6-07a9-441e-9dcf-c038f999323a">
      <Terms xmlns="http://schemas.microsoft.com/office/infopath/2007/PartnerControls"/>
    </lcf76f155ced4ddcb4097134ff3c332f>
    <TaxCatchAll xmlns="a931e33f-e39b-46a4-bdb0-0fdf918434ff"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57B76E265C8C984EB64E26C844CB9C43" ma:contentTypeVersion="14" ma:contentTypeDescription="Create a new document." ma:contentTypeScope="" ma:versionID="590b45251f56cef8893a28f0c41b76b1">
  <xsd:schema xmlns:xsd="http://www.w3.org/2001/XMLSchema" xmlns:xs="http://www.w3.org/2001/XMLSchema" xmlns:p="http://schemas.microsoft.com/office/2006/metadata/properties" xmlns:ns2="d490cdd6-07a9-441e-9dcf-c038f999323a" xmlns:ns3="a931e33f-e39b-46a4-bdb0-0fdf918434ff" targetNamespace="http://schemas.microsoft.com/office/2006/metadata/properties" ma:root="true" ma:fieldsID="7629f1f9ddafa3caa7403eb3a8d4ff13" ns2:_="" ns3:_="">
    <xsd:import namespace="d490cdd6-07a9-441e-9dcf-c038f999323a"/>
    <xsd:import namespace="a931e33f-e39b-46a4-bdb0-0fdf918434ff"/>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490cdd6-07a9-441e-9dcf-c038f999323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3f7648de-2460-46fd-a520-37932d78478a"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931e33f-e39b-46a4-bdb0-0fdf918434ff"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e499cb1c-e1ae-4232-a1d4-cf0f61083ecf}" ma:internalName="TaxCatchAll" ma:showField="CatchAllData" ma:web="a931e33f-e39b-46a4-bdb0-0fdf918434f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7C8BEB5-7FA3-476D-A47D-0305845045D8}">
  <ds:schemaRefs>
    <ds:schemaRef ds:uri="http://schemas.microsoft.com/sharepoint/v3/contenttype/forms"/>
  </ds:schemaRefs>
</ds:datastoreItem>
</file>

<file path=customXml/itemProps2.xml><?xml version="1.0" encoding="utf-8"?>
<ds:datastoreItem xmlns:ds="http://schemas.openxmlformats.org/officeDocument/2006/customXml" ds:itemID="{CB78CA7A-900C-472B-9133-E97C3570DABC}">
  <ds:schemaRefs>
    <ds:schemaRef ds:uri="http://schemas.microsoft.com/office/2006/metadata/properties"/>
    <ds:schemaRef ds:uri="http://schemas.microsoft.com/office/infopath/2007/PartnerControls"/>
    <ds:schemaRef ds:uri="d490cdd6-07a9-441e-9dcf-c038f999323a"/>
    <ds:schemaRef ds:uri="a931e33f-e39b-46a4-bdb0-0fdf918434ff"/>
  </ds:schemaRefs>
</ds:datastoreItem>
</file>

<file path=customXml/itemProps3.xml><?xml version="1.0" encoding="utf-8"?>
<ds:datastoreItem xmlns:ds="http://schemas.openxmlformats.org/officeDocument/2006/customXml" ds:itemID="{660749E9-1CF6-4060-AE44-9664ED63CC5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490cdd6-07a9-441e-9dcf-c038f999323a"/>
    <ds:schemaRef ds:uri="a931e33f-e39b-46a4-bdb0-0fdf918434f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4</vt:i4>
      </vt:variant>
    </vt:vector>
  </HeadingPairs>
  <TitlesOfParts>
    <vt:vector size="4" baseType="lpstr">
      <vt:lpstr>1. S</vt:lpstr>
      <vt:lpstr>2. ER</vt:lpstr>
      <vt:lpstr>3. MS</vt:lpstr>
      <vt:lpstr>SANTRAUKA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LAKD</dc:creator>
  <cp:keywords/>
  <dc:description/>
  <cp:lastModifiedBy>Marina Urbietė</cp:lastModifiedBy>
  <cp:revision/>
  <dcterms:created xsi:type="dcterms:W3CDTF">2020-10-05T14:48:34Z</dcterms:created>
  <dcterms:modified xsi:type="dcterms:W3CDTF">2025-06-06T10:50:52Z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0x01010057B76E265C8C984EB64E26C844CB9C43</vt:lpwstr>
  </property>
  <property fmtid="{D5CDD505-2E9C-101B-9397-08002B2CF9AE}" pid="3" name="MediaServiceImageTags">
    <vt:lpwstr/>
  </property>
</Properties>
</file>